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VIC-esc\"/>
    </mc:Choice>
  </mc:AlternateContent>
  <xr:revisionPtr revIDLastSave="0" documentId="13_ncr:1_{457639D9-3B1E-47BF-AB49-AB94A89AE801}" xr6:coauthVersionLast="46" xr6:coauthVersionMax="46" xr10:uidLastSave="{00000000-0000-0000-0000-000000000000}"/>
  <bookViews>
    <workbookView xWindow="29310" yWindow="1095" windowWidth="28290" windowHeight="15135" xr2:uid="{08EBE234-5BCC-449F-A6BB-37D0C6CA71C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3" i="2" l="1"/>
</calcChain>
</file>

<file path=xl/sharedStrings.xml><?xml version="1.0" encoding="utf-8"?>
<sst xmlns="http://schemas.openxmlformats.org/spreadsheetml/2006/main" count="3350" uniqueCount="182">
  <si>
    <t>Project Name: V2 Option 1</t>
  </si>
  <si>
    <t>Indirect Cost Selection</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</si>
  <si>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</si>
  <si>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</si>
  <si>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</si>
  <si>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</si>
  <si>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</si>
  <si>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</si>
  <si>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</si>
  <si>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</si>
  <si>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</si>
  <si>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</si>
  <si>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</si>
  <si>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</si>
  <si>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</si>
  <si>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</si>
  <si>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</si>
  <si>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</si>
  <si>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</si>
  <si>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</si>
  <si>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</si>
  <si>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</si>
  <si>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</si>
  <si>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</si>
  <si>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 New Kerang - Wemen 220kV</t>
  </si>
  <si>
    <t>OHL2: New Kerang- New Bendigo 220kV</t>
  </si>
  <si>
    <t>OHL3: New Bendigo-North Ballarat 220kV</t>
  </si>
  <si>
    <t>SS2: Wemen 220kV</t>
  </si>
  <si>
    <t>SS3: new Kerang 220kV</t>
  </si>
  <si>
    <t>SS4: new Bendigo 220kV</t>
  </si>
  <si>
    <t>SS5: North Ballarat 500&amp;220kV</t>
  </si>
  <si>
    <t>OHL Tie: Red-Wem-Ker-Ben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</si>
  <si>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</si>
  <si>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</si>
  <si>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</si>
  <si>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</si>
  <si>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</si>
  <si>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</si>
  <si>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</si>
  <si>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</si>
  <si>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</si>
  <si>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</si>
  <si>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</si>
  <si>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</si>
  <si>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</si>
  <si>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</si>
  <si>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</si>
  <si>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</si>
  <si>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</si>
  <si>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</si>
  <si>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</si>
  <si>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</si>
  <si>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</si>
  <si>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</si>
  <si>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</si>
  <si>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</si>
  <si>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</si>
  <si>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</si>
  <si>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</si>
  <si>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</si>
  <si>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</si>
  <si>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</si>
  <si>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</si>
  <si>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</si>
  <si>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</si>
  <si>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</si>
  <si>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</si>
  <si>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</si>
  <si>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</si>
  <si>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</si>
  <si>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</si>
  <si>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</si>
  <si>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</si>
  <si>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</si>
  <si>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</si>
  <si>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</si>
  <si>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</si>
  <si>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</si>
  <si>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</si>
  <si>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</si>
  <si>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</si>
  <si>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</si>
  <si>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</si>
  <si>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Project network element size</t>
  </si>
  <si>
    <t>Above 200 km</t>
  </si>
  <si>
    <t>Terrain</t>
  </si>
  <si>
    <t>Flat/Farmland</t>
  </si>
  <si>
    <t>Land Use</t>
  </si>
  <si>
    <t>Grazing</t>
  </si>
  <si>
    <t>Proportion of environmentally sensitive areas</t>
  </si>
  <si>
    <t>50 percent</t>
  </si>
  <si>
    <t>Greenfield or brownfield</t>
  </si>
  <si>
    <t xml:space="preserve">Brownfield </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</si>
  <si>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</si>
  <si>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</si>
  <si>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</si>
  <si>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</si>
  <si>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</si>
  <si>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</si>
  <si>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</si>
  <si>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</si>
  <si>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</si>
  <si>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</si>
  <si>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</si>
  <si>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</si>
  <si>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</si>
  <si>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</si>
  <si>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</si>
  <si>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</si>
  <si>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</si>
  <si>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</si>
  <si>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</si>
  <si>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</si>
  <si>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</si>
  <si>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</si>
  <si>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</si>
  <si>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</si>
  <si>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</si>
  <si>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</si>
  <si>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</si>
  <si>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</si>
  <si>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</si>
  <si>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</si>
  <si>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100 to 200km</t>
  </si>
  <si>
    <t>Network Element 3</t>
  </si>
  <si>
    <t>10 to 100 km</t>
  </si>
  <si>
    <t>Network Element 4</t>
  </si>
  <si>
    <t>HVAC line diversion</t>
  </si>
  <si>
    <t>Type 1 (2 × conductor/phase DCST)</t>
  </si>
  <si>
    <t>lot</t>
  </si>
  <si>
    <t>Network Element 5</t>
  </si>
  <si>
    <t>Station</t>
  </si>
  <si>
    <t>Property site work and building</t>
  </si>
  <si>
    <t>AIS site infrastructure 5000 m2 footprint area and applicable control building</t>
  </si>
  <si>
    <t xml:space="preserve"> N/A</t>
  </si>
  <si>
    <t>AIS Switchbay</t>
  </si>
  <si>
    <t>1CB Diameter 1CB</t>
  </si>
  <si>
    <t>Station project attribute</t>
  </si>
  <si>
    <t># of total Bays 1 - 5</t>
  </si>
  <si>
    <t>Station known risk</t>
  </si>
  <si>
    <t>Station unknown risk</t>
  </si>
  <si>
    <t>Network Element 6</t>
  </si>
  <si>
    <t>AIS individual component</t>
  </si>
  <si>
    <t>ROI</t>
  </si>
  <si>
    <t>ea.</t>
  </si>
  <si>
    <t>2CB Diameter 2CBs</t>
  </si>
  <si>
    <t># of total Bays 6 - 10</t>
  </si>
  <si>
    <t>Network Element 7</t>
  </si>
  <si>
    <t>AIS site infrastructure 10000 m2 footprint area and applicable control building</t>
  </si>
  <si>
    <t>Network Element 8</t>
  </si>
  <si>
    <t># of total Bays 11 - 15</t>
  </si>
  <si>
    <t>Network Element 9</t>
  </si>
  <si>
    <t>AIS site infrastructure 15000 m2 footprint area and applicable control building</t>
  </si>
  <si>
    <t>3CB Diameter 3CBs</t>
  </si>
  <si>
    <t>3CB Diameter 2CBs</t>
  </si>
  <si>
    <t>Transformer</t>
  </si>
  <si>
    <t>2 winding Tx (3 banks of 1ph) 1000MVA</t>
  </si>
  <si>
    <t xml:space="preserve"> 500/220</t>
  </si>
  <si>
    <t>Scrub</t>
  </si>
  <si>
    <t>Urban</t>
  </si>
  <si>
    <t>None</t>
  </si>
  <si>
    <t>Network Element 10</t>
  </si>
  <si>
    <t>Tie existing lines to new terminals</t>
  </si>
  <si>
    <t>Type 1 (1 × conductor/phase SCST)</t>
  </si>
  <si>
    <t>Network Element 11</t>
  </si>
  <si>
    <t>Underground Cable</t>
  </si>
  <si>
    <t>HVAC tunnel installed cable</t>
  </si>
  <si>
    <t xml:space="preserve"> 550MVA - 870mm2 per cct double circuit installed in a tunnel</t>
  </si>
  <si>
    <t>Underground cable project attribute</t>
  </si>
  <si>
    <t>Brownfield (high density urban/city infrastructure interface)</t>
  </si>
  <si>
    <t>Below 1 km</t>
  </si>
  <si>
    <t>Underground cable known risk</t>
  </si>
  <si>
    <t>Underground cable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</si>
  <si>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</si>
  <si>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</si>
  <si>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</si>
  <si>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</si>
  <si>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	New double-circuit 220 kV line between Red Cliffs – Wemen – Kerang – Bendigo - north of Ballarat.
•	Establish new substations close to Red Cliffs, Kerang and Bendigo.
•	New 500/220 kV 1,000 MVA transformer north of Ballarat</t>
  </si>
  <si>
    <t>OHL4: New Red Cliffs - Wemen 220kV</t>
  </si>
  <si>
    <t>SS1 : Red Cliffs 220kV</t>
  </si>
  <si>
    <t>Underground cable exit for Red Cliffs</t>
  </si>
  <si>
    <t>Project Description: •	New double-circuit 220 kV line between Red Cliffs – Wemen – Kerang – Bendigo - north of Ballarat.
•	Establish new substations close to Red Cliffs, Kerang and Bendigo.
•	New 500/220 kV 1,000 MVA transformer north of Ballarat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</si>
</sst>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7F489-3CA8-4AFA-B69B-3C73BB391ABB}">
  <sheetPr codeName="Sheet23"/>
  <dimension ref="D1:O45"/>
  <sheetViews>
    <sheetView tabSelected="1" workbookViewId="0">
      <selection activeCell="F43" sqref="F4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33" customHeight="1" thickTop="1" x14ac:dyDescent="0.25">
      <c r="D2" s="52" t="s">
        <v>177</v>
      </c>
      <c r="E2" s="53"/>
      <c r="F2" s="53"/>
      <c r="G2" s="53"/>
      <c r="H2" s="53"/>
      <c r="J2" s="58" t="s">
        <v>2</v>
      </c>
      <c r="K2" s="59"/>
      <c r="L2" s="59"/>
      <c r="M2" s="60" t="s">
        <v>3</v>
      </c>
      <c r="N2" s="61"/>
    </row>
    <row r="3" spans="4:14" ht="33" customHeight="1"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458514052.81060898</v>
      </c>
      <c r="G20" s="6">
        <v>105466031.434995</v>
      </c>
      <c r="H20" s="6">
        <v>122850398.80410001</v>
      </c>
      <c r="I20" s="6">
        <v>88632766.076579973</v>
      </c>
      <c r="J20" s="6">
        <v>0</v>
      </c>
      <c r="K20" s="6">
        <v>18383692.50899094</v>
      </c>
      <c r="L20" s="6">
        <v>0</v>
      </c>
      <c r="M20" s="6">
        <v>26760113.985943075</v>
      </c>
      <c r="N20" s="6">
        <v>17560124.999999996</v>
      </c>
      <c r="O20" s="7">
        <v>78860925</v>
      </c>
    </row>
    <row r="21" spans="4:15" x14ac:dyDescent="0.25">
      <c r="D21" s="8">
        <v>2</v>
      </c>
      <c r="E21" t="s">
        <v>25</v>
      </c>
      <c r="F21" s="5">
        <v>241886366.6979273</v>
      </c>
      <c r="G21" s="6">
        <v>55554223.002538651</v>
      </c>
      <c r="H21" s="6">
        <v>65525529.300000004</v>
      </c>
      <c r="I21" s="6">
        <v>47274644.340000004</v>
      </c>
      <c r="J21" s="6">
        <v>0</v>
      </c>
      <c r="K21" s="6">
        <v>9805431.5919252001</v>
      </c>
      <c r="L21" s="6">
        <v>0</v>
      </c>
      <c r="M21" s="6">
        <v>14394838.463463414</v>
      </c>
      <c r="N21" s="6">
        <v>8984250</v>
      </c>
      <c r="O21" s="7">
        <v>40347450</v>
      </c>
    </row>
    <row r="22" spans="4:15" x14ac:dyDescent="0.25">
      <c r="D22" s="8">
        <v>3</v>
      </c>
      <c r="E22" t="s">
        <v>26</v>
      </c>
      <c r="F22" s="5">
        <v>204594448.94103023</v>
      </c>
      <c r="G22" s="6">
        <v>46914925.125538804</v>
      </c>
      <c r="H22" s="6">
        <v>56060170.867008008</v>
      </c>
      <c r="I22" s="6">
        <v>40445680.755110405</v>
      </c>
      <c r="J22" s="6">
        <v>0</v>
      </c>
      <c r="K22" s="6">
        <v>8389007.7179128416</v>
      </c>
      <c r="L22" s="6">
        <v>0</v>
      </c>
      <c r="M22" s="6">
        <v>12422364.475460159</v>
      </c>
      <c r="N22" s="6">
        <v>7350750</v>
      </c>
      <c r="O22" s="7">
        <v>33011550</v>
      </c>
    </row>
    <row r="23" spans="4:15" x14ac:dyDescent="0.25">
      <c r="D23" s="8">
        <v>4</v>
      </c>
      <c r="E23" t="s">
        <v>178</v>
      </c>
      <c r="F23" s="5">
        <v>4806687.7640241906</v>
      </c>
      <c r="G23" s="6">
        <v>1060239.1837593601</v>
      </c>
      <c r="H23" s="6">
        <v>923567.18243328016</v>
      </c>
      <c r="I23" s="6">
        <v>1338614.4353218561</v>
      </c>
      <c r="J23" s="6">
        <v>0</v>
      </c>
      <c r="K23" s="6">
        <v>196892.34717398402</v>
      </c>
      <c r="L23" s="6">
        <v>0</v>
      </c>
      <c r="M23" s="6">
        <v>345587.61533571</v>
      </c>
      <c r="N23" s="6">
        <v>171517.5</v>
      </c>
      <c r="O23" s="7">
        <v>770269.5</v>
      </c>
    </row>
    <row r="24" spans="4:15" x14ac:dyDescent="0.25">
      <c r="D24" s="8">
        <v>5</v>
      </c>
      <c r="E24" t="s">
        <v>179</v>
      </c>
      <c r="F24" s="5">
        <v>15284035.331897639</v>
      </c>
      <c r="G24" s="6">
        <v>1341971.1076668</v>
      </c>
      <c r="H24" s="6">
        <v>9237201.8367199991</v>
      </c>
      <c r="I24" s="6">
        <v>989171.39507999993</v>
      </c>
      <c r="J24" s="6">
        <v>1511847.075624</v>
      </c>
      <c r="K24" s="6">
        <v>528912.38132000004</v>
      </c>
      <c r="L24" s="6">
        <v>287991.76587499998</v>
      </c>
      <c r="M24" s="6">
        <v>1352964.7696118399</v>
      </c>
      <c r="N24" s="6">
        <v>6187.5</v>
      </c>
      <c r="O24" s="7">
        <v>27787.5</v>
      </c>
    </row>
    <row r="25" spans="4:15" x14ac:dyDescent="0.25">
      <c r="D25" s="8">
        <v>6</v>
      </c>
      <c r="E25" t="s">
        <v>27</v>
      </c>
      <c r="F25" s="5">
        <v>24409565.650462236</v>
      </c>
      <c r="G25" s="6">
        <v>4253540.9177854406</v>
      </c>
      <c r="H25" s="6">
        <v>11851015.807906</v>
      </c>
      <c r="I25" s="6">
        <v>1973378.4186836919</v>
      </c>
      <c r="J25" s="6">
        <v>2271348.1209192001</v>
      </c>
      <c r="K25" s="6">
        <v>1292860.7615360001</v>
      </c>
      <c r="L25" s="6">
        <v>443169.83123599994</v>
      </c>
      <c r="M25" s="6">
        <v>2290276.7923959</v>
      </c>
      <c r="N25" s="6">
        <v>6187.5</v>
      </c>
      <c r="O25" s="7">
        <v>27787.5</v>
      </c>
    </row>
    <row r="26" spans="4:15" x14ac:dyDescent="0.25">
      <c r="D26" s="8">
        <v>7</v>
      </c>
      <c r="E26" t="s">
        <v>28</v>
      </c>
      <c r="F26" s="5">
        <v>29549829.165097326</v>
      </c>
      <c r="G26" s="6">
        <v>4669623.5319068804</v>
      </c>
      <c r="H26" s="6">
        <v>15041956.430851998</v>
      </c>
      <c r="I26" s="6">
        <v>2198746.3095326917</v>
      </c>
      <c r="J26" s="6">
        <v>2838460.0297583998</v>
      </c>
      <c r="K26" s="6">
        <v>1464578.3775520001</v>
      </c>
      <c r="L26" s="6">
        <v>540113.4285579999</v>
      </c>
      <c r="M26" s="6">
        <v>2728401.0569373602</v>
      </c>
      <c r="N26" s="6">
        <v>12375</v>
      </c>
      <c r="O26" s="7">
        <v>55575</v>
      </c>
    </row>
    <row r="27" spans="4:15" x14ac:dyDescent="0.25">
      <c r="D27" s="8">
        <v>8</v>
      </c>
      <c r="E27" t="s">
        <v>29</v>
      </c>
      <c r="F27" s="5">
        <v>28691383.739232939</v>
      </c>
      <c r="G27" s="6">
        <v>4665970.7947601601</v>
      </c>
      <c r="H27" s="6">
        <v>14410647.158543998</v>
      </c>
      <c r="I27" s="6">
        <v>2106465.1665150239</v>
      </c>
      <c r="J27" s="6">
        <v>2827149.2258687997</v>
      </c>
      <c r="K27" s="6">
        <v>1458928.1796640002</v>
      </c>
      <c r="L27" s="6">
        <v>527396.72609600006</v>
      </c>
      <c r="M27" s="6">
        <v>2626876.4877849598</v>
      </c>
      <c r="N27" s="6">
        <v>12375</v>
      </c>
      <c r="O27" s="7">
        <v>55575</v>
      </c>
    </row>
    <row r="28" spans="4:15" x14ac:dyDescent="0.25">
      <c r="D28" s="8">
        <v>9</v>
      </c>
      <c r="E28" t="s">
        <v>30</v>
      </c>
      <c r="F28" s="5">
        <v>53599982.841263518</v>
      </c>
      <c r="G28" s="6">
        <v>20539848.401858516</v>
      </c>
      <c r="H28" s="6">
        <v>20213412.619842</v>
      </c>
      <c r="I28" s="6">
        <v>3890766.9082230004</v>
      </c>
      <c r="J28" s="6">
        <v>3020401.2443688</v>
      </c>
      <c r="K28" s="6">
        <v>2315924.8137439997</v>
      </c>
      <c r="L28" s="6">
        <v>782843.4756319999</v>
      </c>
      <c r="M28" s="6">
        <v>2748922.8775951993</v>
      </c>
      <c r="N28" s="6">
        <v>13050</v>
      </c>
      <c r="O28" s="7">
        <v>74812.5</v>
      </c>
    </row>
    <row r="29" spans="4:15" x14ac:dyDescent="0.25">
      <c r="D29" s="8">
        <v>10</v>
      </c>
      <c r="E29" t="s">
        <v>31</v>
      </c>
      <c r="F29" s="5">
        <v>7706213.7345361188</v>
      </c>
      <c r="G29" s="6">
        <v>1651501.1204999997</v>
      </c>
      <c r="H29" s="6">
        <v>1694434.1325119999</v>
      </c>
      <c r="I29" s="6">
        <v>1605883.7745719999</v>
      </c>
      <c r="J29" s="6">
        <v>0</v>
      </c>
      <c r="K29" s="6">
        <v>300940.77516552003</v>
      </c>
      <c r="L29" s="6">
        <v>0</v>
      </c>
      <c r="M29" s="6">
        <v>569879.93178660003</v>
      </c>
      <c r="N29" s="6">
        <v>343035</v>
      </c>
      <c r="O29" s="7">
        <v>1540539</v>
      </c>
    </row>
    <row r="30" spans="4:15" ht="15.75" thickBot="1" x14ac:dyDescent="0.3">
      <c r="D30" s="9">
        <v>11</v>
      </c>
      <c r="E30" t="s">
        <v>180</v>
      </c>
      <c r="F30" s="5">
        <v>3485216.8609387502</v>
      </c>
      <c r="G30" s="6">
        <v>634630.7437475</v>
      </c>
      <c r="H30" s="6">
        <v>2363805.3506664452</v>
      </c>
      <c r="I30" s="6">
        <v>122989.6287463</v>
      </c>
      <c r="J30" s="6">
        <v>0</v>
      </c>
      <c r="K30" s="6">
        <v>44517.793117900008</v>
      </c>
      <c r="L30" s="6">
        <v>8903.5623776250013</v>
      </c>
      <c r="M30" s="6">
        <v>310369.78228297981</v>
      </c>
      <c r="N30" s="6">
        <v>0</v>
      </c>
      <c r="O30" s="7">
        <v>0</v>
      </c>
    </row>
    <row r="31" spans="4:15" ht="15.75" thickBot="1" x14ac:dyDescent="0.3">
      <c r="D31" s="10"/>
      <c r="E31" s="11" t="s">
        <v>32</v>
      </c>
      <c r="F31" s="12">
        <v>1072527783.5370194</v>
      </c>
      <c r="G31" s="13">
        <v>246752505.36505708</v>
      </c>
      <c r="H31" s="13">
        <v>320172139.49058372</v>
      </c>
      <c r="I31" s="13">
        <v>190579107.20836493</v>
      </c>
      <c r="J31" s="13">
        <v>12469205.696539197</v>
      </c>
      <c r="K31" s="13">
        <v>44181687.248102397</v>
      </c>
      <c r="L31" s="13">
        <v>2590418.7897746251</v>
      </c>
      <c r="M31" s="13">
        <v>66550596.238597192</v>
      </c>
      <c r="N31" s="13">
        <v>34459852.5</v>
      </c>
      <c r="O31" s="14">
        <v>154772271</v>
      </c>
    </row>
    <row r="32" spans="4:15" x14ac:dyDescent="0.25">
      <c r="E32" s="15" t="s">
        <v>33</v>
      </c>
      <c r="F32" s="16"/>
      <c r="G32" s="17"/>
      <c r="H32" s="17"/>
      <c r="I32" s="17"/>
      <c r="J32" s="17"/>
      <c r="K32" s="17"/>
      <c r="L32" s="17"/>
      <c r="M32" s="17"/>
      <c r="N32" s="17"/>
      <c r="O32" s="17"/>
    </row>
    <row r="33" spans="4:15" x14ac:dyDescent="0.25">
      <c r="E33" s="18" t="s">
        <v>34</v>
      </c>
      <c r="F33" s="5">
        <v>25526161.25</v>
      </c>
      <c r="G33" s="17"/>
      <c r="H33" s="17"/>
      <c r="I33" s="17"/>
      <c r="J33" s="17"/>
      <c r="K33" s="17"/>
      <c r="L33" s="17"/>
      <c r="M33" s="17"/>
      <c r="N33" s="17"/>
      <c r="O33" s="17"/>
    </row>
    <row r="34" spans="4:15" x14ac:dyDescent="0.25">
      <c r="D34" s="10"/>
      <c r="E34" s="18" t="s">
        <v>35</v>
      </c>
      <c r="F34" s="5">
        <v>31532316.84</v>
      </c>
      <c r="G34" s="17"/>
      <c r="H34" s="17"/>
      <c r="I34" s="17"/>
      <c r="J34" s="17"/>
      <c r="K34" s="17"/>
      <c r="L34" s="17"/>
      <c r="M34" s="17"/>
      <c r="N34" s="17"/>
      <c r="O34" s="17"/>
    </row>
    <row r="35" spans="4:15" x14ac:dyDescent="0.25">
      <c r="E35" s="18" t="s">
        <v>36</v>
      </c>
      <c r="F35" s="5">
        <v>6006155.5899999999</v>
      </c>
      <c r="G35" s="17"/>
      <c r="H35" s="17"/>
      <c r="I35" s="17"/>
      <c r="J35" s="17"/>
      <c r="K35" s="17"/>
      <c r="L35" s="17"/>
      <c r="M35" s="17"/>
      <c r="N35" s="17"/>
      <c r="O35" s="17"/>
    </row>
    <row r="36" spans="4:15" x14ac:dyDescent="0.25">
      <c r="E36" s="18" t="s">
        <v>37</v>
      </c>
      <c r="F36" s="5">
        <v>7883079.21</v>
      </c>
      <c r="G36" s="17"/>
      <c r="H36" s="17"/>
      <c r="I36" s="17"/>
      <c r="J36" s="17"/>
      <c r="K36" s="17"/>
      <c r="L36" s="17"/>
      <c r="M36" s="17"/>
      <c r="N36" s="17"/>
      <c r="O36" s="17"/>
    </row>
    <row r="37" spans="4:15" x14ac:dyDescent="0.25">
      <c r="E37" s="18" t="s">
        <v>38</v>
      </c>
      <c r="F37" s="5">
        <v>3753847.24</v>
      </c>
      <c r="G37" s="17"/>
      <c r="H37" s="17"/>
      <c r="I37" s="17"/>
      <c r="J37" s="17"/>
      <c r="K37" s="17"/>
      <c r="L37" s="17"/>
      <c r="M37" s="17"/>
      <c r="N37" s="17"/>
      <c r="O37" s="17"/>
    </row>
    <row r="38" spans="4:15" x14ac:dyDescent="0.25">
      <c r="E38" s="18" t="s">
        <v>39</v>
      </c>
      <c r="F38" s="5">
        <v>3003077.79</v>
      </c>
      <c r="G38" s="17"/>
      <c r="H38" s="17"/>
      <c r="I38" s="17"/>
      <c r="J38" s="17"/>
      <c r="K38" s="17"/>
      <c r="L38" s="17"/>
      <c r="M38" s="17"/>
      <c r="N38" s="17"/>
      <c r="O38" s="17"/>
    </row>
    <row r="39" spans="4:15" ht="15.75" thickBot="1" x14ac:dyDescent="0.3">
      <c r="E39" s="19" t="s">
        <v>40</v>
      </c>
      <c r="F39" s="20">
        <v>77704637.920000002</v>
      </c>
      <c r="G39" s="17"/>
      <c r="H39" s="17"/>
      <c r="I39" s="17"/>
      <c r="J39" s="17"/>
      <c r="K39" s="17"/>
      <c r="L39" s="17"/>
      <c r="M39" s="17"/>
      <c r="N39" s="17"/>
      <c r="O39" s="17"/>
    </row>
    <row r="40" spans="4:15" ht="15.75" thickBot="1" x14ac:dyDescent="0.3">
      <c r="D40" s="10"/>
      <c r="E40" s="21" t="s">
        <v>41</v>
      </c>
      <c r="F40" s="22">
        <v>1150232421.45</v>
      </c>
      <c r="G40" s="17"/>
      <c r="H40" s="17"/>
      <c r="I40" s="17"/>
      <c r="J40" s="17"/>
      <c r="K40" s="17"/>
      <c r="L40" s="17"/>
      <c r="M40" s="17"/>
      <c r="N40" s="17"/>
      <c r="O40" s="17"/>
    </row>
    <row r="42" spans="4:15" ht="15.75" thickBot="1" x14ac:dyDescent="0.3">
      <c r="E42" t="s">
        <v>173</v>
      </c>
    </row>
    <row r="43" spans="4:15" ht="15.75" thickBot="1" x14ac:dyDescent="0.3">
      <c r="E43" s="21" t="s">
        <v>174</v>
      </c>
      <c r="F43" s="30">
        <f>F40*1.3/1.15</f>
        <v>1300262737.2913046</v>
      </c>
    </row>
    <row r="44" spans="4:15" x14ac:dyDescent="0.25">
      <c r="E44" t="s">
        <v>175</v>
      </c>
    </row>
    <row r="45" spans="4:15" x14ac:dyDescent="0.25">
      <c r="E45" t="s">
        <v>176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AB2A9-09CC-4A42-B8CC-314A03D2F5D7}">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52" t="s">
        <v>181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42</v>
      </c>
      <c r="E5" s="55"/>
      <c r="F5" s="55"/>
      <c r="G5" s="55"/>
      <c r="H5" s="55"/>
      <c r="I5" s="66" t="s">
        <v>9</v>
      </c>
      <c r="J5" s="67"/>
      <c r="K5" s="67"/>
      <c r="L5" s="68" t="s">
        <v>10</v>
      </c>
      <c r="M5" s="69"/>
    </row>
    <row r="6" spans="4:14" ht="15.75" customHeight="1" thickTop="1" x14ac:dyDescent="0.25">
      <c r="D6" s="53" t="s">
        <v>43</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44</v>
      </c>
      <c r="E15" s="1" t="s">
        <v>45</v>
      </c>
      <c r="F15" s="24" t="s">
        <v>15</v>
      </c>
      <c r="G15" s="2" t="s">
        <v>16</v>
      </c>
      <c r="H15" s="2" t="s">
        <v>17</v>
      </c>
      <c r="I15" s="2" t="s">
        <v>18</v>
      </c>
      <c r="J15" s="2" t="s">
        <v>19</v>
      </c>
      <c r="K15" s="2" t="s">
        <v>20</v>
      </c>
      <c r="L15" s="2" t="s">
        <v>21</v>
      </c>
      <c r="M15" s="2" t="s">
        <v>22</v>
      </c>
      <c r="N15" s="3" t="s">
        <v>23</v>
      </c>
    </row>
    <row r="16" spans="4:14" x14ac:dyDescent="0.25">
      <c r="D16" s="25" t="s">
        <v>46</v>
      </c>
      <c r="E16" s="26">
        <v>694247933.17030013</v>
      </c>
      <c r="F16" s="17">
        <v>188867364.36940002</v>
      </c>
      <c r="G16" s="17">
        <v>201468476.12</v>
      </c>
      <c r="H16" s="17">
        <v>119464720.94999999</v>
      </c>
      <c r="I16" s="17">
        <v>8336366.5</v>
      </c>
      <c r="J16" s="17">
        <v>29051817.61045</v>
      </c>
      <c r="K16" s="17">
        <v>1715255.45</v>
      </c>
      <c r="L16" s="17">
        <v>47866132.170449995</v>
      </c>
      <c r="M16" s="17">
        <v>13925400</v>
      </c>
      <c r="N16" s="27">
        <v>83552400</v>
      </c>
    </row>
    <row r="17" spans="4:14" x14ac:dyDescent="0.25">
      <c r="D17" s="25" t="s">
        <v>47</v>
      </c>
      <c r="E17" s="26">
        <v>793295613.62156606</v>
      </c>
      <c r="F17" s="17">
        <v>195789415.58908102</v>
      </c>
      <c r="G17" s="17">
        <v>245302648.26741213</v>
      </c>
      <c r="H17" s="17">
        <v>144867059.06816664</v>
      </c>
      <c r="I17" s="17">
        <v>10223797.76664</v>
      </c>
      <c r="J17" s="17">
        <v>35284308.6116217</v>
      </c>
      <c r="K17" s="17">
        <v>2112268.3501021001</v>
      </c>
      <c r="L17" s="17">
        <v>59455485.96854236</v>
      </c>
      <c r="M17" s="17">
        <v>20885850</v>
      </c>
      <c r="N17" s="27">
        <v>79374780</v>
      </c>
    </row>
    <row r="18" spans="4:14" x14ac:dyDescent="0.25">
      <c r="D18" s="28" t="s">
        <v>48</v>
      </c>
      <c r="E18" s="26">
        <v>119978551.83472989</v>
      </c>
      <c r="F18" s="17">
        <v>16319647.747293115</v>
      </c>
      <c r="G18" s="17">
        <v>31859356.327355456</v>
      </c>
      <c r="H18" s="17">
        <v>19815704.630116474</v>
      </c>
      <c r="I18" s="17">
        <v>609600.28723680007</v>
      </c>
      <c r="J18" s="17">
        <v>2663025.7362577352</v>
      </c>
      <c r="K18" s="17">
        <v>140116.27515716801</v>
      </c>
      <c r="L18" s="17">
        <v>4716890.8313131304</v>
      </c>
      <c r="M18" s="17">
        <v>4175369.9999999995</v>
      </c>
      <c r="N18" s="27">
        <v>39678840</v>
      </c>
    </row>
    <row r="19" spans="4:14" ht="15.75" thickBot="1" x14ac:dyDescent="0.3">
      <c r="D19" s="28" t="s">
        <v>49</v>
      </c>
      <c r="E19" s="26">
        <v>159253618.0807234</v>
      </c>
      <c r="F19" s="17">
        <v>34643442.028683007</v>
      </c>
      <c r="G19" s="17">
        <v>43010134.895816103</v>
      </c>
      <c r="H19" s="17">
        <v>25896343.51008185</v>
      </c>
      <c r="I19" s="17">
        <v>1635807.6426624001</v>
      </c>
      <c r="J19" s="17">
        <v>6234352.9002229618</v>
      </c>
      <c r="K19" s="17">
        <v>338034.164515357</v>
      </c>
      <c r="L19" s="17">
        <v>2378219.4387416947</v>
      </c>
      <c r="M19" s="17">
        <v>9398632.4999999981</v>
      </c>
      <c r="N19" s="27">
        <v>35718651</v>
      </c>
    </row>
    <row r="20" spans="4:14" ht="15.75" thickBot="1" x14ac:dyDescent="0.3">
      <c r="D20" s="29" t="s">
        <v>50</v>
      </c>
      <c r="E20" s="30">
        <v>1072527783.5370194</v>
      </c>
      <c r="F20" s="31">
        <v>246752505.36505714</v>
      </c>
      <c r="G20" s="32">
        <v>320172139.49058366</v>
      </c>
      <c r="H20" s="32">
        <v>190579107.20836496</v>
      </c>
      <c r="I20" s="32">
        <v>12469205.696539201</v>
      </c>
      <c r="J20" s="32">
        <v>44181687.248102397</v>
      </c>
      <c r="K20" s="32">
        <v>2590418.7897746251</v>
      </c>
      <c r="L20" s="32">
        <v>66550596.238597184</v>
      </c>
      <c r="M20" s="32">
        <v>34459852.5</v>
      </c>
      <c r="N20" s="33">
        <v>154772271</v>
      </c>
    </row>
    <row r="21" spans="4:14" x14ac:dyDescent="0.25">
      <c r="D21" s="34" t="s">
        <v>51</v>
      </c>
      <c r="E21" s="35"/>
      <c r="F21" s="36"/>
      <c r="G21" s="36"/>
      <c r="H21" s="36"/>
      <c r="I21" s="36"/>
      <c r="J21" s="36"/>
      <c r="K21" s="36"/>
      <c r="L21" s="36"/>
      <c r="M21" s="36"/>
      <c r="N21" s="36"/>
    </row>
    <row r="22" spans="4:14" x14ac:dyDescent="0.25">
      <c r="D22" s="37" t="s">
        <v>34</v>
      </c>
      <c r="E22" s="38">
        <v>25526161.248181067</v>
      </c>
      <c r="F22" s="17"/>
      <c r="G22" s="17"/>
      <c r="H22" s="17"/>
      <c r="I22" s="17"/>
      <c r="J22" s="17"/>
      <c r="K22" s="17"/>
      <c r="L22" s="17"/>
      <c r="M22" s="17"/>
      <c r="N22" s="17"/>
    </row>
    <row r="23" spans="4:14" x14ac:dyDescent="0.25">
      <c r="D23" s="37" t="s">
        <v>35</v>
      </c>
      <c r="E23" s="38">
        <v>31532316.835988373</v>
      </c>
      <c r="F23" s="17"/>
      <c r="G23" s="17"/>
      <c r="H23" s="17"/>
      <c r="I23" s="17"/>
      <c r="J23" s="17"/>
      <c r="K23" s="17"/>
      <c r="L23" s="17"/>
      <c r="M23" s="17"/>
      <c r="N23" s="17"/>
    </row>
    <row r="24" spans="4:14" x14ac:dyDescent="0.25">
      <c r="D24" s="37" t="s">
        <v>36</v>
      </c>
      <c r="E24" s="38">
        <v>6006155.5878073098</v>
      </c>
      <c r="F24" s="17"/>
      <c r="G24" s="17"/>
      <c r="H24" s="17"/>
      <c r="I24" s="17"/>
      <c r="J24" s="17"/>
      <c r="K24" s="17"/>
      <c r="L24" s="17"/>
      <c r="M24" s="17"/>
      <c r="N24" s="17"/>
    </row>
    <row r="25" spans="4:14" x14ac:dyDescent="0.25">
      <c r="D25" s="37" t="s">
        <v>37</v>
      </c>
      <c r="E25" s="38">
        <v>7883079.2089970931</v>
      </c>
      <c r="F25" s="17"/>
      <c r="G25" s="17"/>
      <c r="H25" s="17"/>
      <c r="I25" s="17"/>
      <c r="J25" s="17"/>
      <c r="K25" s="17"/>
      <c r="L25" s="17"/>
      <c r="M25" s="17"/>
      <c r="N25" s="17"/>
    </row>
    <row r="26" spans="4:14" x14ac:dyDescent="0.25">
      <c r="D26" s="37" t="s">
        <v>38</v>
      </c>
      <c r="E26" s="38">
        <v>3753847.2423795685</v>
      </c>
      <c r="F26" s="17"/>
      <c r="G26" s="17"/>
      <c r="H26" s="17"/>
      <c r="I26" s="17"/>
      <c r="J26" s="17"/>
      <c r="K26" s="17"/>
      <c r="L26" s="17"/>
      <c r="M26" s="17"/>
      <c r="N26" s="17"/>
    </row>
    <row r="27" spans="4:14" x14ac:dyDescent="0.25">
      <c r="D27" s="37" t="s">
        <v>39</v>
      </c>
      <c r="E27" s="38">
        <v>3003077.7939036549</v>
      </c>
      <c r="F27" s="17"/>
      <c r="G27" s="17"/>
      <c r="H27" s="17"/>
      <c r="I27" s="17"/>
      <c r="J27" s="17"/>
      <c r="K27" s="17"/>
      <c r="L27" s="17"/>
      <c r="M27" s="17"/>
      <c r="N27" s="17"/>
    </row>
    <row r="28" spans="4:14" ht="15.75" thickBot="1" x14ac:dyDescent="0.3">
      <c r="D28" s="39" t="s">
        <v>40</v>
      </c>
      <c r="E28" s="35">
        <v>77704637.917257071</v>
      </c>
      <c r="F28" s="17"/>
      <c r="G28" s="17"/>
      <c r="H28" s="17"/>
      <c r="I28" s="17"/>
      <c r="J28" s="17"/>
      <c r="K28" s="17"/>
      <c r="L28" s="17"/>
      <c r="M28" s="17"/>
      <c r="N28" s="17"/>
    </row>
    <row r="29" spans="4:14" ht="15.75" thickBot="1" x14ac:dyDescent="0.3">
      <c r="D29" s="29" t="s">
        <v>41</v>
      </c>
      <c r="E29" s="40">
        <v>1150232421.4542766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7CE0F-1ECA-4705-952F-C95F4ABB0765}">
  <sheetPr codeName="Sheet25"/>
  <dimension ref="A1:U450"/>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0</v>
      </c>
      <c r="E1" s="55"/>
      <c r="F1" s="55"/>
      <c r="G1" s="55"/>
      <c r="H1" s="55"/>
    </row>
    <row r="2" spans="4:9" x14ac:dyDescent="0.25">
      <c r="D2" s="52" t="s">
        <v>181</v>
      </c>
      <c r="E2" s="53"/>
      <c r="F2" s="53"/>
      <c r="G2" s="53"/>
      <c r="H2" s="53"/>
    </row>
    <row r="3" spans="4:9" x14ac:dyDescent="0.25">
      <c r="D3" s="53"/>
      <c r="E3" s="53"/>
      <c r="F3" s="53"/>
      <c r="G3" s="53"/>
      <c r="H3" s="53"/>
    </row>
    <row r="5" spans="4:9" ht="23.25" x14ac:dyDescent="0.35">
      <c r="D5" s="65" t="s">
        <v>52</v>
      </c>
      <c r="E5" s="55"/>
      <c r="F5" s="55"/>
      <c r="G5" s="55"/>
      <c r="H5" s="55"/>
    </row>
    <row r="6" spans="4:9" x14ac:dyDescent="0.25">
      <c r="D6" s="52" t="s">
        <v>53</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54</v>
      </c>
    </row>
    <row r="18" spans="1:21" x14ac:dyDescent="0.25">
      <c r="D18" s="42" t="s">
        <v>24</v>
      </c>
      <c r="E18" s="55"/>
      <c r="F18" s="55"/>
      <c r="G18" s="55"/>
      <c r="H18" s="55"/>
      <c r="I18" s="55"/>
    </row>
    <row r="20" spans="1:21" ht="60" x14ac:dyDescent="0.25">
      <c r="A20" s="43" t="s">
        <v>55</v>
      </c>
      <c r="B20" s="43" t="s">
        <v>56</v>
      </c>
      <c r="D20" s="44"/>
      <c r="E20" s="45" t="s">
        <v>57</v>
      </c>
      <c r="F20" s="45" t="s">
        <v>58</v>
      </c>
      <c r="G20" s="45" t="s">
        <v>59</v>
      </c>
      <c r="H20" s="45" t="s">
        <v>60</v>
      </c>
      <c r="I20" s="46" t="s">
        <v>61</v>
      </c>
      <c r="J20" s="45" t="s">
        <v>62</v>
      </c>
      <c r="K20" s="45" t="s">
        <v>15</v>
      </c>
      <c r="L20" s="45" t="s">
        <v>16</v>
      </c>
      <c r="M20" s="45" t="s">
        <v>17</v>
      </c>
      <c r="N20" s="45" t="s">
        <v>18</v>
      </c>
      <c r="O20" s="45" t="s">
        <v>19</v>
      </c>
      <c r="P20" s="45" t="s">
        <v>20</v>
      </c>
      <c r="Q20" s="45" t="s">
        <v>21</v>
      </c>
      <c r="R20" s="45" t="s">
        <v>22</v>
      </c>
      <c r="S20" s="45" t="s">
        <v>23</v>
      </c>
      <c r="T20" s="45" t="s">
        <v>14</v>
      </c>
      <c r="U20" s="47" t="s">
        <v>63</v>
      </c>
    </row>
    <row r="21" spans="1:21" ht="30" x14ac:dyDescent="0.25">
      <c r="A21" t="b">
        <v>1</v>
      </c>
      <c r="B21" t="b">
        <v>0</v>
      </c>
      <c r="D21" s="48" t="s">
        <v>64</v>
      </c>
      <c r="E21" s="43" t="s">
        <v>65</v>
      </c>
      <c r="F21" s="43" t="s">
        <v>66</v>
      </c>
      <c r="G21" s="43" t="s">
        <v>67</v>
      </c>
      <c r="H21" s="43">
        <v>220</v>
      </c>
      <c r="I21" s="49">
        <v>215</v>
      </c>
      <c r="J21" s="43" t="s">
        <v>68</v>
      </c>
      <c r="K21" s="50">
        <v>81688223.375</v>
      </c>
      <c r="L21" s="50">
        <v>79203850</v>
      </c>
      <c r="M21" s="50">
        <v>57143129.999999993</v>
      </c>
      <c r="N21" s="50">
        <v>0</v>
      </c>
      <c r="O21" s="50">
        <v>12416690.481249999</v>
      </c>
      <c r="P21" s="50">
        <v>0</v>
      </c>
      <c r="Q21" s="50">
        <v>20410390.481249999</v>
      </c>
      <c r="R21" s="50">
        <v>7094999.9999999991</v>
      </c>
      <c r="S21" s="50">
        <v>42570000</v>
      </c>
      <c r="T21" s="50">
        <v>300527284.33749998</v>
      </c>
      <c r="U21" s="51">
        <v>0.65543745605030335</v>
      </c>
    </row>
    <row r="22" spans="1:21" x14ac:dyDescent="0.25">
      <c r="A22" t="b">
        <v>1</v>
      </c>
      <c r="B22" t="b">
        <v>1</v>
      </c>
      <c r="D22" s="48" t="s">
        <v>69</v>
      </c>
      <c r="E22" s="43" t="s">
        <v>70</v>
      </c>
      <c r="F22" s="43" t="s">
        <v>70</v>
      </c>
      <c r="G22" s="43" t="s">
        <v>70</v>
      </c>
      <c r="H22" s="43" t="s">
        <v>70</v>
      </c>
      <c r="I22" s="49" t="s">
        <v>70</v>
      </c>
      <c r="J22" s="43" t="s">
        <v>70</v>
      </c>
      <c r="K22" s="50">
        <v>81688223.375</v>
      </c>
      <c r="L22" s="50">
        <v>79203850</v>
      </c>
      <c r="M22" s="50">
        <v>57143129.999999993</v>
      </c>
      <c r="N22" s="50">
        <v>0</v>
      </c>
      <c r="O22" s="50">
        <v>12416690.481249999</v>
      </c>
      <c r="P22" s="50">
        <v>0</v>
      </c>
      <c r="Q22" s="50">
        <v>20410390.481249999</v>
      </c>
      <c r="R22" s="50">
        <v>7094999.9999999991</v>
      </c>
      <c r="S22" s="50">
        <v>42570000</v>
      </c>
      <c r="T22" s="50">
        <v>300527284.33749998</v>
      </c>
      <c r="U22" s="51">
        <v>0.65543745605030335</v>
      </c>
    </row>
    <row r="23" spans="1:21" ht="30" x14ac:dyDescent="0.25">
      <c r="A23" t="b">
        <v>0</v>
      </c>
      <c r="B23" t="b">
        <v>0</v>
      </c>
      <c r="D23" s="48" t="s">
        <v>71</v>
      </c>
      <c r="E23" s="43" t="s">
        <v>72</v>
      </c>
      <c r="F23" s="43" t="s">
        <v>73</v>
      </c>
      <c r="G23" s="43" t="s">
        <v>10</v>
      </c>
      <c r="H23" s="43" t="s">
        <v>74</v>
      </c>
      <c r="I23" s="49" t="s">
        <v>74</v>
      </c>
      <c r="J23" s="43" t="s">
        <v>74</v>
      </c>
      <c r="K23" s="43">
        <v>0</v>
      </c>
      <c r="L23" s="43">
        <v>0</v>
      </c>
      <c r="M23" s="43">
        <v>0</v>
      </c>
      <c r="N23" s="43">
        <v>0</v>
      </c>
      <c r="O23" s="43">
        <v>0</v>
      </c>
      <c r="P23" s="43">
        <v>0</v>
      </c>
      <c r="Q23" s="43">
        <v>0</v>
      </c>
      <c r="R23" s="43">
        <v>0</v>
      </c>
      <c r="S23" s="43">
        <v>0</v>
      </c>
      <c r="T23" s="43" t="s">
        <v>70</v>
      </c>
      <c r="U23" s="51" t="s">
        <v>70</v>
      </c>
    </row>
    <row r="24" spans="1:21" ht="30" x14ac:dyDescent="0.25">
      <c r="A24" t="b">
        <v>0</v>
      </c>
      <c r="B24" t="b">
        <v>0</v>
      </c>
      <c r="D24" s="48" t="s">
        <v>70</v>
      </c>
      <c r="E24" s="43" t="s">
        <v>72</v>
      </c>
      <c r="F24" s="43" t="s">
        <v>75</v>
      </c>
      <c r="G24" s="43" t="s">
        <v>76</v>
      </c>
      <c r="H24" s="43" t="s">
        <v>74</v>
      </c>
      <c r="I24" s="49" t="s">
        <v>74</v>
      </c>
      <c r="J24" s="43" t="s">
        <v>74</v>
      </c>
      <c r="K24" s="43">
        <v>0.02</v>
      </c>
      <c r="L24" s="43">
        <v>7.0000000000000007E-2</v>
      </c>
      <c r="M24" s="43">
        <v>7.0000000000000007E-2</v>
      </c>
      <c r="N24" s="43">
        <v>0</v>
      </c>
      <c r="O24" s="43">
        <v>7.0000000000000007E-2</v>
      </c>
      <c r="P24" s="43">
        <v>7.0000000000000007E-2</v>
      </c>
      <c r="Q24" s="43">
        <v>7.0000000000000007E-2</v>
      </c>
      <c r="R24" s="43">
        <v>0</v>
      </c>
      <c r="S24" s="43">
        <v>0</v>
      </c>
      <c r="T24" s="43" t="s">
        <v>70</v>
      </c>
      <c r="U24" s="51" t="s">
        <v>70</v>
      </c>
    </row>
    <row r="25" spans="1:21" ht="30" x14ac:dyDescent="0.25">
      <c r="A25" t="b">
        <v>0</v>
      </c>
      <c r="B25" t="b">
        <v>0</v>
      </c>
      <c r="D25" s="48" t="s">
        <v>70</v>
      </c>
      <c r="E25" s="43" t="s">
        <v>72</v>
      </c>
      <c r="F25" s="43" t="s">
        <v>77</v>
      </c>
      <c r="G25" s="43" t="s">
        <v>78</v>
      </c>
      <c r="H25" s="43" t="s">
        <v>74</v>
      </c>
      <c r="I25" s="49" t="s">
        <v>74</v>
      </c>
      <c r="J25" s="43" t="s">
        <v>74</v>
      </c>
      <c r="K25" s="43">
        <v>0</v>
      </c>
      <c r="L25" s="43">
        <v>0</v>
      </c>
      <c r="M25" s="43">
        <v>0</v>
      </c>
      <c r="N25" s="43">
        <v>0</v>
      </c>
      <c r="O25" s="43">
        <v>0</v>
      </c>
      <c r="P25" s="43">
        <v>0</v>
      </c>
      <c r="Q25" s="43">
        <v>0</v>
      </c>
      <c r="R25" s="43">
        <v>0</v>
      </c>
      <c r="S25" s="43">
        <v>-0.05</v>
      </c>
      <c r="T25" s="43" t="s">
        <v>70</v>
      </c>
      <c r="U25" s="51" t="s">
        <v>70</v>
      </c>
    </row>
    <row r="26" spans="1:21" ht="45" x14ac:dyDescent="0.25">
      <c r="A26" t="b">
        <v>0</v>
      </c>
      <c r="B26" t="b">
        <v>0</v>
      </c>
      <c r="D26" s="48" t="s">
        <v>70</v>
      </c>
      <c r="E26" s="43" t="s">
        <v>72</v>
      </c>
      <c r="F26" s="43" t="s">
        <v>79</v>
      </c>
      <c r="G26" s="43" t="s">
        <v>80</v>
      </c>
      <c r="H26" s="43" t="s">
        <v>74</v>
      </c>
      <c r="I26" s="49" t="s">
        <v>74</v>
      </c>
      <c r="J26" s="43" t="s">
        <v>74</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70</v>
      </c>
      <c r="U26" s="51" t="s">
        <v>70</v>
      </c>
    </row>
    <row r="27" spans="1:21" ht="30" x14ac:dyDescent="0.25">
      <c r="A27" t="b">
        <v>0</v>
      </c>
      <c r="B27" t="b">
        <v>0</v>
      </c>
      <c r="D27" s="48" t="s">
        <v>70</v>
      </c>
      <c r="E27" s="43" t="s">
        <v>72</v>
      </c>
      <c r="F27" s="43" t="s">
        <v>81</v>
      </c>
      <c r="G27" s="43" t="s">
        <v>82</v>
      </c>
      <c r="H27" s="43" t="s">
        <v>74</v>
      </c>
      <c r="I27" s="49" t="s">
        <v>74</v>
      </c>
      <c r="J27" s="43" t="s">
        <v>74</v>
      </c>
      <c r="K27" s="43">
        <v>0</v>
      </c>
      <c r="L27" s="43">
        <v>0</v>
      </c>
      <c r="M27" s="43">
        <v>0</v>
      </c>
      <c r="N27" s="43">
        <v>0</v>
      </c>
      <c r="O27" s="43">
        <v>0</v>
      </c>
      <c r="P27" s="43">
        <v>0</v>
      </c>
      <c r="Q27" s="43">
        <v>0</v>
      </c>
      <c r="R27" s="43">
        <v>0</v>
      </c>
      <c r="S27" s="43">
        <v>0</v>
      </c>
      <c r="T27" s="43" t="s">
        <v>70</v>
      </c>
      <c r="U27" s="51" t="s">
        <v>70</v>
      </c>
    </row>
    <row r="28" spans="1:21" ht="30" x14ac:dyDescent="0.25">
      <c r="A28" t="b">
        <v>0</v>
      </c>
      <c r="B28" t="b">
        <v>0</v>
      </c>
      <c r="D28" s="48" t="s">
        <v>70</v>
      </c>
      <c r="E28" s="43" t="s">
        <v>72</v>
      </c>
      <c r="F28" s="43" t="s">
        <v>83</v>
      </c>
      <c r="G28" s="43" t="s">
        <v>84</v>
      </c>
      <c r="H28" s="43" t="s">
        <v>74</v>
      </c>
      <c r="I28" s="49" t="s">
        <v>74</v>
      </c>
      <c r="J28" s="43" t="s">
        <v>74</v>
      </c>
      <c r="K28" s="43">
        <v>-3.0000000000000006E-2</v>
      </c>
      <c r="L28" s="43">
        <v>-4.9950000000000008E-2</v>
      </c>
      <c r="M28" s="43">
        <v>-4.9950000000000008E-2</v>
      </c>
      <c r="N28" s="43">
        <v>0</v>
      </c>
      <c r="O28" s="43">
        <v>-4.9950000000000008E-2</v>
      </c>
      <c r="P28" s="43">
        <v>-4.9950000000000008E-2</v>
      </c>
      <c r="Q28" s="43">
        <v>-6.0000000000000012E-2</v>
      </c>
      <c r="R28" s="43">
        <v>0</v>
      </c>
      <c r="S28" s="43">
        <v>0</v>
      </c>
      <c r="T28" s="43" t="s">
        <v>70</v>
      </c>
      <c r="U28" s="51" t="s">
        <v>70</v>
      </c>
    </row>
    <row r="29" spans="1:21" ht="30" x14ac:dyDescent="0.25">
      <c r="A29" t="b">
        <v>0</v>
      </c>
      <c r="B29" t="b">
        <v>0</v>
      </c>
      <c r="D29" s="48" t="s">
        <v>70</v>
      </c>
      <c r="E29" s="43" t="s">
        <v>72</v>
      </c>
      <c r="F29" s="43" t="s">
        <v>85</v>
      </c>
      <c r="G29" s="43" t="s">
        <v>86</v>
      </c>
      <c r="H29" s="43" t="s">
        <v>74</v>
      </c>
      <c r="I29" s="49" t="s">
        <v>74</v>
      </c>
      <c r="J29" s="43" t="s">
        <v>74</v>
      </c>
      <c r="K29" s="43">
        <v>0</v>
      </c>
      <c r="L29" s="43">
        <v>0</v>
      </c>
      <c r="M29" s="43">
        <v>0</v>
      </c>
      <c r="N29" s="43">
        <v>0</v>
      </c>
      <c r="O29" s="43">
        <v>0</v>
      </c>
      <c r="P29" s="43">
        <v>0</v>
      </c>
      <c r="Q29" s="43">
        <v>0</v>
      </c>
      <c r="R29" s="43">
        <v>0</v>
      </c>
      <c r="S29" s="43">
        <v>0</v>
      </c>
      <c r="T29" s="43" t="s">
        <v>70</v>
      </c>
      <c r="U29" s="51" t="s">
        <v>70</v>
      </c>
    </row>
    <row r="30" spans="1:21" ht="30" x14ac:dyDescent="0.25">
      <c r="A30" t="b">
        <v>0</v>
      </c>
      <c r="B30" t="b">
        <v>0</v>
      </c>
      <c r="D30" s="48" t="s">
        <v>70</v>
      </c>
      <c r="E30" s="43" t="s">
        <v>72</v>
      </c>
      <c r="F30" s="43" t="s">
        <v>87</v>
      </c>
      <c r="G30" s="43" t="s">
        <v>88</v>
      </c>
      <c r="H30" s="43" t="s">
        <v>74</v>
      </c>
      <c r="I30" s="49" t="s">
        <v>74</v>
      </c>
      <c r="J30" s="43" t="s">
        <v>74</v>
      </c>
      <c r="K30" s="43">
        <v>0</v>
      </c>
      <c r="L30" s="43">
        <v>0</v>
      </c>
      <c r="M30" s="43">
        <v>0</v>
      </c>
      <c r="N30" s="43">
        <v>0</v>
      </c>
      <c r="O30" s="43">
        <v>0</v>
      </c>
      <c r="P30" s="43">
        <v>0</v>
      </c>
      <c r="Q30" s="43">
        <v>0</v>
      </c>
      <c r="R30" s="43">
        <v>0.5</v>
      </c>
      <c r="S30" s="43">
        <v>0</v>
      </c>
      <c r="T30" s="43" t="s">
        <v>70</v>
      </c>
      <c r="U30" s="51" t="s">
        <v>70</v>
      </c>
    </row>
    <row r="31" spans="1:21" ht="45" x14ac:dyDescent="0.25">
      <c r="A31" t="b">
        <v>0</v>
      </c>
      <c r="B31" t="b">
        <v>0</v>
      </c>
      <c r="D31" s="48" t="s">
        <v>70</v>
      </c>
      <c r="E31" s="43" t="s">
        <v>72</v>
      </c>
      <c r="F31" s="43" t="s">
        <v>89</v>
      </c>
      <c r="G31" s="43" t="s">
        <v>90</v>
      </c>
      <c r="H31" s="43" t="s">
        <v>74</v>
      </c>
      <c r="I31" s="49" t="s">
        <v>74</v>
      </c>
      <c r="J31" s="43" t="s">
        <v>74</v>
      </c>
      <c r="K31" s="43">
        <v>0</v>
      </c>
      <c r="L31" s="43">
        <v>0</v>
      </c>
      <c r="M31" s="43">
        <v>0</v>
      </c>
      <c r="N31" s="43">
        <v>0</v>
      </c>
      <c r="O31" s="43">
        <v>0</v>
      </c>
      <c r="P31" s="43">
        <v>0</v>
      </c>
      <c r="Q31" s="43">
        <v>2.5000000000000001E-3</v>
      </c>
      <c r="R31" s="43">
        <v>0</v>
      </c>
      <c r="S31" s="43">
        <v>0</v>
      </c>
      <c r="T31" s="43" t="s">
        <v>70</v>
      </c>
      <c r="U31" s="51" t="s">
        <v>70</v>
      </c>
    </row>
    <row r="32" spans="1:21" ht="30" x14ac:dyDescent="0.25">
      <c r="A32" t="b">
        <v>0</v>
      </c>
      <c r="B32" t="b">
        <v>0</v>
      </c>
      <c r="D32" s="48" t="s">
        <v>70</v>
      </c>
      <c r="E32" s="43" t="s">
        <v>72</v>
      </c>
      <c r="F32" s="43" t="s">
        <v>91</v>
      </c>
      <c r="G32" s="43" t="s">
        <v>92</v>
      </c>
      <c r="H32" s="43" t="s">
        <v>74</v>
      </c>
      <c r="I32" s="49" t="s">
        <v>74</v>
      </c>
      <c r="J32" s="43" t="s">
        <v>74</v>
      </c>
      <c r="K32" s="43">
        <v>0</v>
      </c>
      <c r="L32" s="43">
        <v>0.12</v>
      </c>
      <c r="M32" s="43">
        <v>0.12</v>
      </c>
      <c r="N32" s="43">
        <v>0</v>
      </c>
      <c r="O32" s="43">
        <v>0.12</v>
      </c>
      <c r="P32" s="43">
        <v>0.12</v>
      </c>
      <c r="Q32" s="43">
        <v>0.12</v>
      </c>
      <c r="R32" s="43">
        <v>0</v>
      </c>
      <c r="S32" s="43">
        <v>0</v>
      </c>
      <c r="T32" s="43" t="s">
        <v>70</v>
      </c>
      <c r="U32" s="51" t="s">
        <v>70</v>
      </c>
    </row>
    <row r="33" spans="1:21" x14ac:dyDescent="0.25">
      <c r="A33" t="b">
        <v>0</v>
      </c>
      <c r="B33" t="b">
        <v>0</v>
      </c>
      <c r="D33" s="48" t="s">
        <v>93</v>
      </c>
      <c r="E33" s="43" t="s">
        <v>70</v>
      </c>
      <c r="F33" s="43" t="s">
        <v>70</v>
      </c>
      <c r="G33" s="43" t="s">
        <v>70</v>
      </c>
      <c r="H33" s="43" t="s">
        <v>70</v>
      </c>
      <c r="I33" s="49" t="s">
        <v>70</v>
      </c>
      <c r="J33" s="43" t="s">
        <v>70</v>
      </c>
      <c r="K33" s="43">
        <v>1.4999999999999993E-2</v>
      </c>
      <c r="L33" s="43">
        <v>0.17504999999999998</v>
      </c>
      <c r="M33" s="43">
        <v>0.17504999999999998</v>
      </c>
      <c r="N33" s="43">
        <v>0</v>
      </c>
      <c r="O33" s="43">
        <v>0.17504999999999998</v>
      </c>
      <c r="P33" s="43">
        <v>0.17504999999999998</v>
      </c>
      <c r="Q33" s="43">
        <v>0.16749999999999998</v>
      </c>
      <c r="R33" s="43">
        <v>0.5</v>
      </c>
      <c r="S33" s="43">
        <v>-0.05</v>
      </c>
      <c r="T33" s="43" t="s">
        <v>70</v>
      </c>
      <c r="U33" s="51" t="s">
        <v>70</v>
      </c>
    </row>
    <row r="34" spans="1:21" x14ac:dyDescent="0.25">
      <c r="A34" t="b">
        <v>1</v>
      </c>
      <c r="B34" t="b">
        <v>1</v>
      </c>
      <c r="D34" s="48" t="s">
        <v>94</v>
      </c>
      <c r="E34" s="43" t="s">
        <v>70</v>
      </c>
      <c r="F34" s="43" t="s">
        <v>70</v>
      </c>
      <c r="G34" s="43" t="s">
        <v>70</v>
      </c>
      <c r="H34" s="43" t="s">
        <v>70</v>
      </c>
      <c r="I34" s="49" t="s">
        <v>70</v>
      </c>
      <c r="J34" s="43" t="s">
        <v>70</v>
      </c>
      <c r="K34" s="43">
        <v>82913546.725624993</v>
      </c>
      <c r="L34" s="43">
        <v>93068483.942499995</v>
      </c>
      <c r="M34" s="43">
        <v>67146034.906499982</v>
      </c>
      <c r="N34" s="43">
        <v>0</v>
      </c>
      <c r="O34" s="43">
        <v>14590232.149992811</v>
      </c>
      <c r="P34" s="43">
        <v>0</v>
      </c>
      <c r="Q34" s="43">
        <v>23829130.886859372</v>
      </c>
      <c r="R34" s="43">
        <v>10642499.999999998</v>
      </c>
      <c r="S34" s="43">
        <v>40441500</v>
      </c>
      <c r="T34" s="43">
        <v>332631428.61147714</v>
      </c>
      <c r="U34" s="51">
        <v>0.72545525392843702</v>
      </c>
    </row>
    <row r="35" spans="1:21" ht="30" x14ac:dyDescent="0.25">
      <c r="A35" t="b">
        <v>0</v>
      </c>
      <c r="B35" t="b">
        <v>0</v>
      </c>
      <c r="D35" s="48" t="s">
        <v>95</v>
      </c>
      <c r="E35" s="43" t="s">
        <v>96</v>
      </c>
      <c r="F35" s="43" t="s">
        <v>97</v>
      </c>
      <c r="G35" s="43" t="s">
        <v>98</v>
      </c>
      <c r="H35" s="43" t="s">
        <v>70</v>
      </c>
      <c r="I35" s="49" t="s">
        <v>70</v>
      </c>
      <c r="J35" s="43" t="s">
        <v>70</v>
      </c>
      <c r="K35" s="43">
        <v>0</v>
      </c>
      <c r="L35" s="43">
        <v>0</v>
      </c>
      <c r="M35" s="43">
        <v>0</v>
      </c>
      <c r="N35" s="43">
        <v>0</v>
      </c>
      <c r="O35" s="43">
        <v>0</v>
      </c>
      <c r="P35" s="43">
        <v>0</v>
      </c>
      <c r="Q35" s="43">
        <v>0</v>
      </c>
      <c r="R35" s="43">
        <v>0</v>
      </c>
      <c r="S35" s="43">
        <v>0</v>
      </c>
      <c r="T35" s="43" t="s">
        <v>70</v>
      </c>
      <c r="U35" s="51" t="s">
        <v>70</v>
      </c>
    </row>
    <row r="36" spans="1:21" ht="30" x14ac:dyDescent="0.25">
      <c r="A36" t="b">
        <v>0</v>
      </c>
      <c r="B36" t="b">
        <v>0</v>
      </c>
      <c r="D36" s="48" t="s">
        <v>70</v>
      </c>
      <c r="E36" s="43" t="s">
        <v>96</v>
      </c>
      <c r="F36" s="43" t="s">
        <v>99</v>
      </c>
      <c r="G36" s="43" t="s">
        <v>98</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x14ac:dyDescent="0.25">
      <c r="A37" t="b">
        <v>0</v>
      </c>
      <c r="B37" t="b">
        <v>0</v>
      </c>
      <c r="D37" s="48" t="s">
        <v>70</v>
      </c>
      <c r="E37" s="43" t="s">
        <v>96</v>
      </c>
      <c r="F37" s="43" t="s">
        <v>100</v>
      </c>
      <c r="G37" s="43" t="s">
        <v>98</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25">
      <c r="A38" t="b">
        <v>0</v>
      </c>
      <c r="B38" t="b">
        <v>0</v>
      </c>
      <c r="D38" s="48" t="s">
        <v>70</v>
      </c>
      <c r="E38" s="43" t="s">
        <v>96</v>
      </c>
      <c r="F38" s="43" t="s">
        <v>101</v>
      </c>
      <c r="G38" s="43" t="s">
        <v>98</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x14ac:dyDescent="0.25">
      <c r="A39" t="b">
        <v>0</v>
      </c>
      <c r="B39" t="b">
        <v>0</v>
      </c>
      <c r="D39" s="48" t="s">
        <v>70</v>
      </c>
      <c r="E39" s="43" t="s">
        <v>96</v>
      </c>
      <c r="F39" s="43" t="s">
        <v>102</v>
      </c>
      <c r="G39" s="43" t="s">
        <v>98</v>
      </c>
      <c r="H39" s="43" t="s">
        <v>70</v>
      </c>
      <c r="I39" s="49" t="s">
        <v>70</v>
      </c>
      <c r="J39" s="43" t="s">
        <v>70</v>
      </c>
      <c r="K39" s="43">
        <v>0</v>
      </c>
      <c r="L39" s="43">
        <v>0</v>
      </c>
      <c r="M39" s="43">
        <v>0</v>
      </c>
      <c r="N39" s="43">
        <v>0</v>
      </c>
      <c r="O39" s="43">
        <v>0</v>
      </c>
      <c r="P39" s="43">
        <v>0</v>
      </c>
      <c r="Q39" s="43">
        <v>0</v>
      </c>
      <c r="R39" s="43">
        <v>0</v>
      </c>
      <c r="S39" s="43">
        <v>0</v>
      </c>
      <c r="T39" s="43" t="s">
        <v>70</v>
      </c>
      <c r="U39" s="51" t="s">
        <v>70</v>
      </c>
    </row>
    <row r="40" spans="1:21" ht="30" x14ac:dyDescent="0.25">
      <c r="A40" t="b">
        <v>0</v>
      </c>
      <c r="B40" t="b">
        <v>0</v>
      </c>
      <c r="D40" s="48" t="s">
        <v>70</v>
      </c>
      <c r="E40" s="43" t="s">
        <v>96</v>
      </c>
      <c r="F40" s="43" t="s">
        <v>103</v>
      </c>
      <c r="G40" s="43" t="s">
        <v>104</v>
      </c>
      <c r="H40" s="43" t="s">
        <v>70</v>
      </c>
      <c r="I40" s="49" t="s">
        <v>70</v>
      </c>
      <c r="J40" s="43" t="s">
        <v>70</v>
      </c>
      <c r="K40" s="43">
        <v>0</v>
      </c>
      <c r="L40" s="43">
        <v>0</v>
      </c>
      <c r="M40" s="43">
        <v>0</v>
      </c>
      <c r="N40" s="43">
        <v>0</v>
      </c>
      <c r="O40" s="43">
        <v>0</v>
      </c>
      <c r="P40" s="43">
        <v>0</v>
      </c>
      <c r="Q40" s="43">
        <v>0</v>
      </c>
      <c r="R40" s="43">
        <v>0.2</v>
      </c>
      <c r="S40" s="43">
        <v>0</v>
      </c>
      <c r="T40" s="43" t="s">
        <v>70</v>
      </c>
      <c r="U40" s="51" t="s">
        <v>70</v>
      </c>
    </row>
    <row r="41" spans="1:21" x14ac:dyDescent="0.25">
      <c r="A41" t="b">
        <v>0</v>
      </c>
      <c r="B41" t="b">
        <v>0</v>
      </c>
      <c r="D41" s="48" t="s">
        <v>70</v>
      </c>
      <c r="E41" s="43" t="s">
        <v>96</v>
      </c>
      <c r="F41" s="43" t="s">
        <v>105</v>
      </c>
      <c r="G41" s="43" t="s">
        <v>104</v>
      </c>
      <c r="H41" s="43" t="s">
        <v>70</v>
      </c>
      <c r="I41" s="49" t="s">
        <v>70</v>
      </c>
      <c r="J41" s="43" t="s">
        <v>70</v>
      </c>
      <c r="K41" s="43">
        <v>1.2E-2</v>
      </c>
      <c r="L41" s="43">
        <v>0.06</v>
      </c>
      <c r="M41" s="43">
        <v>0.06</v>
      </c>
      <c r="N41" s="43">
        <v>0</v>
      </c>
      <c r="O41" s="43">
        <v>0</v>
      </c>
      <c r="P41" s="43">
        <v>0</v>
      </c>
      <c r="Q41" s="43">
        <v>3.0000000000000001E-3</v>
      </c>
      <c r="R41" s="43">
        <v>0</v>
      </c>
      <c r="S41" s="43">
        <v>0</v>
      </c>
      <c r="T41" s="43" t="s">
        <v>70</v>
      </c>
      <c r="U41" s="51" t="s">
        <v>70</v>
      </c>
    </row>
    <row r="42" spans="1:21" ht="30" x14ac:dyDescent="0.25">
      <c r="A42" t="b">
        <v>0</v>
      </c>
      <c r="B42" t="b">
        <v>0</v>
      </c>
      <c r="D42" s="48" t="s">
        <v>70</v>
      </c>
      <c r="E42" s="43" t="s">
        <v>96</v>
      </c>
      <c r="F42" s="43" t="s">
        <v>106</v>
      </c>
      <c r="G42" s="43" t="s">
        <v>104</v>
      </c>
      <c r="H42" s="43" t="s">
        <v>70</v>
      </c>
      <c r="I42" s="49" t="s">
        <v>70</v>
      </c>
      <c r="J42" s="43" t="s">
        <v>70</v>
      </c>
      <c r="K42" s="43">
        <v>0</v>
      </c>
      <c r="L42" s="43">
        <v>0</v>
      </c>
      <c r="M42" s="43">
        <v>0</v>
      </c>
      <c r="N42" s="43">
        <v>0</v>
      </c>
      <c r="O42" s="43">
        <v>0</v>
      </c>
      <c r="P42" s="43">
        <v>0</v>
      </c>
      <c r="Q42" s="43">
        <v>0</v>
      </c>
      <c r="R42" s="43">
        <v>0</v>
      </c>
      <c r="S42" s="43">
        <v>0.5</v>
      </c>
      <c r="T42" s="43" t="s">
        <v>70</v>
      </c>
      <c r="U42" s="51" t="s">
        <v>70</v>
      </c>
    </row>
    <row r="43" spans="1:21" x14ac:dyDescent="0.25">
      <c r="A43" t="b">
        <v>0</v>
      </c>
      <c r="B43" t="b">
        <v>0</v>
      </c>
      <c r="D43" s="48" t="s">
        <v>70</v>
      </c>
      <c r="E43" s="43" t="s">
        <v>96</v>
      </c>
      <c r="F43" s="43" t="s">
        <v>107</v>
      </c>
      <c r="G43" s="43" t="s">
        <v>108</v>
      </c>
      <c r="H43" s="43" t="s">
        <v>70</v>
      </c>
      <c r="I43" s="49" t="s">
        <v>70</v>
      </c>
      <c r="J43" s="43" t="s">
        <v>70</v>
      </c>
      <c r="K43" s="43">
        <v>0.08</v>
      </c>
      <c r="L43" s="43">
        <v>0.08</v>
      </c>
      <c r="M43" s="43">
        <v>0.08</v>
      </c>
      <c r="N43" s="43">
        <v>0</v>
      </c>
      <c r="O43" s="43">
        <v>0.08</v>
      </c>
      <c r="P43" s="43">
        <v>0.08</v>
      </c>
      <c r="Q43" s="43">
        <v>0.08</v>
      </c>
      <c r="R43" s="43">
        <v>0</v>
      </c>
      <c r="S43" s="43">
        <v>0</v>
      </c>
      <c r="T43" s="43" t="s">
        <v>70</v>
      </c>
      <c r="U43" s="51" t="s">
        <v>70</v>
      </c>
    </row>
    <row r="44" spans="1:21" x14ac:dyDescent="0.25">
      <c r="A44" t="b">
        <v>0</v>
      </c>
      <c r="B44" t="b">
        <v>0</v>
      </c>
      <c r="D44" s="48" t="s">
        <v>109</v>
      </c>
      <c r="E44" s="43" t="s">
        <v>70</v>
      </c>
      <c r="F44" s="43" t="s">
        <v>70</v>
      </c>
      <c r="G44" s="43" t="s">
        <v>70</v>
      </c>
      <c r="H44" s="43" t="s">
        <v>70</v>
      </c>
      <c r="I44" s="49" t="s">
        <v>70</v>
      </c>
      <c r="J44" s="43" t="s">
        <v>70</v>
      </c>
      <c r="K44" s="43">
        <v>9.1999999999999998E-2</v>
      </c>
      <c r="L44" s="43">
        <v>0.14000000000000001</v>
      </c>
      <c r="M44" s="43">
        <v>0.14000000000000001</v>
      </c>
      <c r="N44" s="43">
        <v>0</v>
      </c>
      <c r="O44" s="43">
        <v>0.08</v>
      </c>
      <c r="P44" s="43">
        <v>0.08</v>
      </c>
      <c r="Q44" s="43">
        <v>8.3000000000000004E-2</v>
      </c>
      <c r="R44" s="43">
        <v>0.2</v>
      </c>
      <c r="S44" s="43">
        <v>0.5</v>
      </c>
      <c r="T44" s="43" t="s">
        <v>70</v>
      </c>
      <c r="U44" s="51" t="s">
        <v>70</v>
      </c>
    </row>
    <row r="45" spans="1:21" x14ac:dyDescent="0.25">
      <c r="A45" t="b">
        <v>1</v>
      </c>
      <c r="B45" t="b">
        <v>1</v>
      </c>
      <c r="D45" s="48" t="s">
        <v>110</v>
      </c>
      <c r="E45" s="43" t="s">
        <v>70</v>
      </c>
      <c r="F45" s="43" t="s">
        <v>70</v>
      </c>
      <c r="G45" s="43" t="s">
        <v>70</v>
      </c>
      <c r="H45" s="43" t="s">
        <v>70</v>
      </c>
      <c r="I45" s="49" t="s">
        <v>70</v>
      </c>
      <c r="J45" s="43" t="s">
        <v>70</v>
      </c>
      <c r="K45" s="43">
        <v>7628046.2987574991</v>
      </c>
      <c r="L45" s="43">
        <v>13029587.751950001</v>
      </c>
      <c r="M45" s="43">
        <v>9400444.886909999</v>
      </c>
      <c r="N45" s="43">
        <v>0</v>
      </c>
      <c r="O45" s="43">
        <v>1167218.5719994248</v>
      </c>
      <c r="P45" s="43">
        <v>0</v>
      </c>
      <c r="Q45" s="43">
        <v>1977817.8636093279</v>
      </c>
      <c r="R45" s="43">
        <v>2128499.9999999995</v>
      </c>
      <c r="S45" s="43">
        <v>20220750</v>
      </c>
      <c r="T45" s="43">
        <v>55552365.373226248</v>
      </c>
      <c r="U45" s="51">
        <v>0.1211573888143672</v>
      </c>
    </row>
    <row r="46" spans="1:21" x14ac:dyDescent="0.25">
      <c r="A46" t="b">
        <v>1</v>
      </c>
      <c r="B46" t="b">
        <v>1</v>
      </c>
      <c r="D46" s="48" t="s">
        <v>111</v>
      </c>
      <c r="E46" s="43" t="s">
        <v>70</v>
      </c>
      <c r="F46" s="43" t="s">
        <v>70</v>
      </c>
      <c r="G46" s="43" t="s">
        <v>70</v>
      </c>
      <c r="H46" s="43" t="s">
        <v>70</v>
      </c>
      <c r="I46" s="49" t="s">
        <v>70</v>
      </c>
      <c r="J46" s="43" t="s">
        <v>70</v>
      </c>
      <c r="K46" s="43">
        <v>90541593.024382502</v>
      </c>
      <c r="L46" s="43">
        <v>106098071.69445001</v>
      </c>
      <c r="M46" s="43">
        <v>76546479.793409988</v>
      </c>
      <c r="N46" s="43">
        <v>0</v>
      </c>
      <c r="O46" s="43">
        <v>15757450.721992236</v>
      </c>
      <c r="P46" s="43">
        <v>0</v>
      </c>
      <c r="Q46" s="43">
        <v>25806948.750468701</v>
      </c>
      <c r="R46" s="43">
        <v>12770999.999999998</v>
      </c>
      <c r="S46" s="43">
        <v>60662250</v>
      </c>
      <c r="T46" s="43">
        <v>388183793.98470342</v>
      </c>
      <c r="U46" s="51">
        <v>0.84661264274280434</v>
      </c>
    </row>
    <row r="47" spans="1:21" ht="30" x14ac:dyDescent="0.25">
      <c r="A47" t="b">
        <v>0</v>
      </c>
      <c r="B47" t="b">
        <v>0</v>
      </c>
      <c r="D47" s="48" t="s">
        <v>112</v>
      </c>
      <c r="E47" s="43" t="s">
        <v>113</v>
      </c>
      <c r="F47" s="43" t="s">
        <v>114</v>
      </c>
      <c r="G47" s="43" t="s">
        <v>115</v>
      </c>
      <c r="H47" s="43" t="s">
        <v>70</v>
      </c>
      <c r="I47" s="49" t="s">
        <v>70</v>
      </c>
      <c r="J47" s="43" t="s">
        <v>70</v>
      </c>
      <c r="K47" s="43">
        <v>0.04</v>
      </c>
      <c r="L47" s="43">
        <v>0</v>
      </c>
      <c r="M47" s="43">
        <v>0</v>
      </c>
      <c r="N47" s="43">
        <v>0</v>
      </c>
      <c r="O47" s="43">
        <v>0</v>
      </c>
      <c r="P47" s="43">
        <v>0</v>
      </c>
      <c r="Q47" s="43">
        <v>0</v>
      </c>
      <c r="R47" s="43">
        <v>0</v>
      </c>
      <c r="S47" s="43">
        <v>0</v>
      </c>
      <c r="T47" s="43" t="s">
        <v>70</v>
      </c>
      <c r="U47" s="51" t="s">
        <v>70</v>
      </c>
    </row>
    <row r="48" spans="1:21" ht="30" x14ac:dyDescent="0.25">
      <c r="A48" t="b">
        <v>0</v>
      </c>
      <c r="B48" t="b">
        <v>0</v>
      </c>
      <c r="D48" s="48" t="s">
        <v>70</v>
      </c>
      <c r="E48" s="43" t="s">
        <v>113</v>
      </c>
      <c r="F48" s="43" t="s">
        <v>116</v>
      </c>
      <c r="G48" s="43" t="s">
        <v>115</v>
      </c>
      <c r="H48" s="43" t="s">
        <v>70</v>
      </c>
      <c r="I48" s="49" t="s">
        <v>70</v>
      </c>
      <c r="J48" s="43" t="s">
        <v>70</v>
      </c>
      <c r="K48" s="43">
        <v>0</v>
      </c>
      <c r="L48" s="43">
        <v>0.04</v>
      </c>
      <c r="M48" s="43">
        <v>0.04</v>
      </c>
      <c r="N48" s="43">
        <v>0</v>
      </c>
      <c r="O48" s="43">
        <v>0.04</v>
      </c>
      <c r="P48" s="43">
        <v>0.04</v>
      </c>
      <c r="Q48" s="43">
        <v>0</v>
      </c>
      <c r="R48" s="43">
        <v>0</v>
      </c>
      <c r="S48" s="43">
        <v>0</v>
      </c>
      <c r="T48" s="43" t="s">
        <v>70</v>
      </c>
      <c r="U48" s="51" t="s">
        <v>70</v>
      </c>
    </row>
    <row r="49" spans="1:21" ht="30" x14ac:dyDescent="0.25">
      <c r="A49" t="b">
        <v>0</v>
      </c>
      <c r="B49" t="b">
        <v>0</v>
      </c>
      <c r="D49" s="48" t="s">
        <v>70</v>
      </c>
      <c r="E49" s="43" t="s">
        <v>113</v>
      </c>
      <c r="F49" s="43" t="s">
        <v>117</v>
      </c>
      <c r="G49" s="43" t="s">
        <v>115</v>
      </c>
      <c r="H49" s="43" t="s">
        <v>70</v>
      </c>
      <c r="I49" s="49" t="s">
        <v>70</v>
      </c>
      <c r="J49" s="43" t="s">
        <v>70</v>
      </c>
      <c r="K49" s="43">
        <v>0</v>
      </c>
      <c r="L49" s="43">
        <v>0</v>
      </c>
      <c r="M49" s="43">
        <v>0</v>
      </c>
      <c r="N49" s="43">
        <v>0</v>
      </c>
      <c r="O49" s="43">
        <v>0</v>
      </c>
      <c r="P49" s="43">
        <v>0</v>
      </c>
      <c r="Q49" s="43">
        <v>0.04</v>
      </c>
      <c r="R49" s="43">
        <v>0.15</v>
      </c>
      <c r="S49" s="43">
        <v>0.15</v>
      </c>
      <c r="T49" s="43" t="s">
        <v>70</v>
      </c>
      <c r="U49" s="51" t="s">
        <v>70</v>
      </c>
    </row>
    <row r="50" spans="1:21" ht="30" x14ac:dyDescent="0.25">
      <c r="A50" t="b">
        <v>0</v>
      </c>
      <c r="B50" t="b">
        <v>0</v>
      </c>
      <c r="D50" s="48" t="s">
        <v>70</v>
      </c>
      <c r="E50" s="43" t="s">
        <v>113</v>
      </c>
      <c r="F50" s="43" t="s">
        <v>118</v>
      </c>
      <c r="G50" s="43" t="s">
        <v>115</v>
      </c>
      <c r="H50" s="43" t="s">
        <v>70</v>
      </c>
      <c r="I50" s="49" t="s">
        <v>70</v>
      </c>
      <c r="J50" s="43" t="s">
        <v>70</v>
      </c>
      <c r="K50" s="43">
        <v>0.14000000000000001</v>
      </c>
      <c r="L50" s="43">
        <v>0.14000000000000001</v>
      </c>
      <c r="M50" s="43">
        <v>0.14000000000000001</v>
      </c>
      <c r="N50" s="43">
        <v>0</v>
      </c>
      <c r="O50" s="43">
        <v>0.14000000000000001</v>
      </c>
      <c r="P50" s="43">
        <v>0.14000000000000001</v>
      </c>
      <c r="Q50" s="43">
        <v>0</v>
      </c>
      <c r="R50" s="43">
        <v>0.3</v>
      </c>
      <c r="S50" s="43">
        <v>0.3</v>
      </c>
      <c r="T50" s="43" t="s">
        <v>70</v>
      </c>
      <c r="U50" s="51" t="s">
        <v>70</v>
      </c>
    </row>
    <row r="51" spans="1:21" x14ac:dyDescent="0.25">
      <c r="A51" t="b">
        <v>0</v>
      </c>
      <c r="B51" t="b">
        <v>0</v>
      </c>
      <c r="D51" s="48" t="s">
        <v>119</v>
      </c>
      <c r="E51" s="43" t="s">
        <v>70</v>
      </c>
      <c r="F51" s="43" t="s">
        <v>70</v>
      </c>
      <c r="G51" s="43" t="s">
        <v>70</v>
      </c>
      <c r="H51" s="43" t="s">
        <v>70</v>
      </c>
      <c r="I51" s="49" t="s">
        <v>70</v>
      </c>
      <c r="J51" s="43" t="s">
        <v>70</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70</v>
      </c>
      <c r="U51" s="51" t="s">
        <v>70</v>
      </c>
    </row>
    <row r="52" spans="1:21" x14ac:dyDescent="0.25">
      <c r="A52" t="b">
        <v>1</v>
      </c>
      <c r="B52" t="b">
        <v>1</v>
      </c>
      <c r="D52" s="48" t="s">
        <v>120</v>
      </c>
      <c r="E52" s="43" t="s">
        <v>70</v>
      </c>
      <c r="F52" s="43" t="s">
        <v>70</v>
      </c>
      <c r="G52" s="43" t="s">
        <v>70</v>
      </c>
      <c r="H52" s="43" t="s">
        <v>70</v>
      </c>
      <c r="I52" s="49" t="s">
        <v>70</v>
      </c>
      <c r="J52" s="43" t="s">
        <v>70</v>
      </c>
      <c r="K52" s="43">
        <v>14924438.410612501</v>
      </c>
      <c r="L52" s="43">
        <v>16752327.109650001</v>
      </c>
      <c r="M52" s="43">
        <v>12086286.283169998</v>
      </c>
      <c r="N52" s="43">
        <v>0</v>
      </c>
      <c r="O52" s="43">
        <v>2626241.7869987064</v>
      </c>
      <c r="P52" s="43">
        <v>0</v>
      </c>
      <c r="Q52" s="43">
        <v>953165.23547437496</v>
      </c>
      <c r="R52" s="43">
        <v>4789124.9999999991</v>
      </c>
      <c r="S52" s="43">
        <v>18198675</v>
      </c>
      <c r="T52" s="43">
        <v>70330258.825905591</v>
      </c>
      <c r="U52" s="51">
        <v>0.15338735725719574</v>
      </c>
    </row>
    <row r="53" spans="1:21" x14ac:dyDescent="0.25">
      <c r="A53" t="b">
        <v>1</v>
      </c>
      <c r="B53" t="b">
        <v>1</v>
      </c>
      <c r="D53" s="48" t="s">
        <v>121</v>
      </c>
      <c r="E53" s="43" t="s">
        <v>70</v>
      </c>
      <c r="F53" s="43" t="s">
        <v>70</v>
      </c>
      <c r="G53" s="43" t="s">
        <v>70</v>
      </c>
      <c r="H53" s="43" t="s">
        <v>70</v>
      </c>
      <c r="I53" s="49" t="s">
        <v>70</v>
      </c>
      <c r="J53" s="43" t="s">
        <v>70</v>
      </c>
      <c r="K53" s="43">
        <v>105466031.434995</v>
      </c>
      <c r="L53" s="43">
        <v>122850398.80410001</v>
      </c>
      <c r="M53" s="43">
        <v>88632766.076579973</v>
      </c>
      <c r="N53" s="43">
        <v>0</v>
      </c>
      <c r="O53" s="43">
        <v>18383692.50899094</v>
      </c>
      <c r="P53" s="43">
        <v>0</v>
      </c>
      <c r="Q53" s="43">
        <v>26760113.985943075</v>
      </c>
      <c r="R53" s="43">
        <v>17560124.999999996</v>
      </c>
      <c r="S53" s="43">
        <v>78860925</v>
      </c>
      <c r="T53" s="43">
        <v>458514052.81060898</v>
      </c>
      <c r="U53" s="51">
        <v>1</v>
      </c>
    </row>
    <row r="57" spans="1:21" ht="18.75" x14ac:dyDescent="0.3">
      <c r="D57" s="41" t="s">
        <v>122</v>
      </c>
    </row>
    <row r="58" spans="1:21" x14ac:dyDescent="0.25">
      <c r="D58" s="42" t="s">
        <v>25</v>
      </c>
      <c r="E58" s="55"/>
      <c r="F58" s="55"/>
      <c r="G58" s="55"/>
      <c r="H58" s="55"/>
      <c r="I58" s="55"/>
    </row>
    <row r="60" spans="1:21" ht="60" x14ac:dyDescent="0.25">
      <c r="A60" s="43" t="s">
        <v>55</v>
      </c>
      <c r="B60" s="43" t="s">
        <v>56</v>
      </c>
      <c r="D60" s="44"/>
      <c r="E60" s="45" t="s">
        <v>57</v>
      </c>
      <c r="F60" s="45" t="s">
        <v>58</v>
      </c>
      <c r="G60" s="45" t="s">
        <v>59</v>
      </c>
      <c r="H60" s="45" t="s">
        <v>60</v>
      </c>
      <c r="I60" s="46" t="s">
        <v>61</v>
      </c>
      <c r="J60" s="45" t="s">
        <v>62</v>
      </c>
      <c r="K60" s="45" t="s">
        <v>15</v>
      </c>
      <c r="L60" s="45" t="s">
        <v>16</v>
      </c>
      <c r="M60" s="45" t="s">
        <v>17</v>
      </c>
      <c r="N60" s="45" t="s">
        <v>18</v>
      </c>
      <c r="O60" s="45" t="s">
        <v>19</v>
      </c>
      <c r="P60" s="45" t="s">
        <v>20</v>
      </c>
      <c r="Q60" s="45" t="s">
        <v>21</v>
      </c>
      <c r="R60" s="45" t="s">
        <v>22</v>
      </c>
      <c r="S60" s="45" t="s">
        <v>23</v>
      </c>
      <c r="T60" s="45" t="s">
        <v>14</v>
      </c>
      <c r="U60" s="47" t="s">
        <v>63</v>
      </c>
    </row>
    <row r="61" spans="1:21" ht="30" x14ac:dyDescent="0.25">
      <c r="A61" t="b">
        <v>1</v>
      </c>
      <c r="B61" t="b">
        <v>0</v>
      </c>
      <c r="D61" s="48" t="s">
        <v>64</v>
      </c>
      <c r="E61" s="43" t="s">
        <v>65</v>
      </c>
      <c r="F61" s="43" t="s">
        <v>66</v>
      </c>
      <c r="G61" s="43" t="s">
        <v>67</v>
      </c>
      <c r="H61" s="43">
        <v>220</v>
      </c>
      <c r="I61" s="49">
        <v>110</v>
      </c>
      <c r="J61" s="43" t="s">
        <v>68</v>
      </c>
      <c r="K61" s="50">
        <v>41793974.7544</v>
      </c>
      <c r="L61" s="50">
        <v>40522900</v>
      </c>
      <c r="M61" s="50">
        <v>29236020</v>
      </c>
      <c r="N61" s="50">
        <v>0</v>
      </c>
      <c r="O61" s="50">
        <v>6352725.3591999998</v>
      </c>
      <c r="P61" s="50">
        <v>0</v>
      </c>
      <c r="Q61" s="50">
        <v>10442525.359200001</v>
      </c>
      <c r="R61" s="50">
        <v>3630000</v>
      </c>
      <c r="S61" s="50">
        <v>21780000</v>
      </c>
      <c r="T61" s="50">
        <v>153758145.47280002</v>
      </c>
      <c r="U61" s="51">
        <v>0.63566271870467328</v>
      </c>
    </row>
    <row r="62" spans="1:21" x14ac:dyDescent="0.25">
      <c r="A62" t="b">
        <v>1</v>
      </c>
      <c r="B62" t="b">
        <v>1</v>
      </c>
      <c r="D62" s="48" t="s">
        <v>69</v>
      </c>
      <c r="E62" s="43" t="s">
        <v>70</v>
      </c>
      <c r="F62" s="43" t="s">
        <v>70</v>
      </c>
      <c r="G62" s="43" t="s">
        <v>70</v>
      </c>
      <c r="H62" s="43" t="s">
        <v>70</v>
      </c>
      <c r="I62" s="49" t="s">
        <v>70</v>
      </c>
      <c r="J62" s="43" t="s">
        <v>70</v>
      </c>
      <c r="K62" s="50">
        <v>41793974.7544</v>
      </c>
      <c r="L62" s="50">
        <v>40522900</v>
      </c>
      <c r="M62" s="50">
        <v>29236020</v>
      </c>
      <c r="N62" s="50">
        <v>0</v>
      </c>
      <c r="O62" s="50">
        <v>6352725.3591999998</v>
      </c>
      <c r="P62" s="50">
        <v>0</v>
      </c>
      <c r="Q62" s="50">
        <v>10442525.359200001</v>
      </c>
      <c r="R62" s="50">
        <v>3630000</v>
      </c>
      <c r="S62" s="50">
        <v>21780000</v>
      </c>
      <c r="T62" s="50">
        <v>153758145.47280002</v>
      </c>
      <c r="U62" s="51">
        <v>0.63566271870467328</v>
      </c>
    </row>
    <row r="63" spans="1:21" ht="30" x14ac:dyDescent="0.25">
      <c r="A63" t="b">
        <v>0</v>
      </c>
      <c r="B63" t="b">
        <v>0</v>
      </c>
      <c r="D63" s="48" t="s">
        <v>71</v>
      </c>
      <c r="E63" s="43" t="s">
        <v>72</v>
      </c>
      <c r="F63" s="43" t="s">
        <v>73</v>
      </c>
      <c r="G63" s="43" t="s">
        <v>10</v>
      </c>
      <c r="H63" s="43" t="s">
        <v>74</v>
      </c>
      <c r="I63" s="49" t="s">
        <v>74</v>
      </c>
      <c r="J63" s="43" t="s">
        <v>74</v>
      </c>
      <c r="K63" s="43">
        <v>0</v>
      </c>
      <c r="L63" s="43">
        <v>0</v>
      </c>
      <c r="M63" s="43">
        <v>0</v>
      </c>
      <c r="N63" s="43">
        <v>0</v>
      </c>
      <c r="O63" s="43">
        <v>0</v>
      </c>
      <c r="P63" s="43">
        <v>0</v>
      </c>
      <c r="Q63" s="43">
        <v>0</v>
      </c>
      <c r="R63" s="43">
        <v>0</v>
      </c>
      <c r="S63" s="43">
        <v>0</v>
      </c>
      <c r="T63" s="43" t="s">
        <v>70</v>
      </c>
      <c r="U63" s="51" t="s">
        <v>70</v>
      </c>
    </row>
    <row r="64" spans="1:21" ht="30" x14ac:dyDescent="0.25">
      <c r="A64" t="b">
        <v>0</v>
      </c>
      <c r="B64" t="b">
        <v>0</v>
      </c>
      <c r="D64" s="48" t="s">
        <v>70</v>
      </c>
      <c r="E64" s="43" t="s">
        <v>72</v>
      </c>
      <c r="F64" s="43" t="s">
        <v>75</v>
      </c>
      <c r="G64" s="43" t="s">
        <v>76</v>
      </c>
      <c r="H64" s="43" t="s">
        <v>74</v>
      </c>
      <c r="I64" s="49" t="s">
        <v>74</v>
      </c>
      <c r="J64" s="43" t="s">
        <v>74</v>
      </c>
      <c r="K64" s="43">
        <v>0.02</v>
      </c>
      <c r="L64" s="43">
        <v>7.0000000000000007E-2</v>
      </c>
      <c r="M64" s="43">
        <v>7.0000000000000007E-2</v>
      </c>
      <c r="N64" s="43">
        <v>0</v>
      </c>
      <c r="O64" s="43">
        <v>7.0000000000000007E-2</v>
      </c>
      <c r="P64" s="43">
        <v>7.0000000000000007E-2</v>
      </c>
      <c r="Q64" s="43">
        <v>7.0000000000000007E-2</v>
      </c>
      <c r="R64" s="43">
        <v>0</v>
      </c>
      <c r="S64" s="43">
        <v>0</v>
      </c>
      <c r="T64" s="43" t="s">
        <v>70</v>
      </c>
      <c r="U64" s="51" t="s">
        <v>70</v>
      </c>
    </row>
    <row r="65" spans="1:21" ht="30" x14ac:dyDescent="0.25">
      <c r="A65" t="b">
        <v>0</v>
      </c>
      <c r="B65" t="b">
        <v>0</v>
      </c>
      <c r="D65" s="48" t="s">
        <v>70</v>
      </c>
      <c r="E65" s="43" t="s">
        <v>72</v>
      </c>
      <c r="F65" s="43" t="s">
        <v>77</v>
      </c>
      <c r="G65" s="43" t="s">
        <v>78</v>
      </c>
      <c r="H65" s="43" t="s">
        <v>74</v>
      </c>
      <c r="I65" s="49" t="s">
        <v>74</v>
      </c>
      <c r="J65" s="43" t="s">
        <v>74</v>
      </c>
      <c r="K65" s="43">
        <v>0</v>
      </c>
      <c r="L65" s="43">
        <v>0</v>
      </c>
      <c r="M65" s="43">
        <v>0</v>
      </c>
      <c r="N65" s="43">
        <v>0</v>
      </c>
      <c r="O65" s="43">
        <v>0</v>
      </c>
      <c r="P65" s="43">
        <v>0</v>
      </c>
      <c r="Q65" s="43">
        <v>0</v>
      </c>
      <c r="R65" s="43">
        <v>0</v>
      </c>
      <c r="S65" s="43">
        <v>-0.05</v>
      </c>
      <c r="T65" s="43" t="s">
        <v>70</v>
      </c>
      <c r="U65" s="51" t="s">
        <v>70</v>
      </c>
    </row>
    <row r="66" spans="1:21" ht="45" x14ac:dyDescent="0.25">
      <c r="A66" t="b">
        <v>0</v>
      </c>
      <c r="B66" t="b">
        <v>0</v>
      </c>
      <c r="D66" s="48" t="s">
        <v>70</v>
      </c>
      <c r="E66" s="43" t="s">
        <v>72</v>
      </c>
      <c r="F66" s="43" t="s">
        <v>79</v>
      </c>
      <c r="G66" s="43" t="s">
        <v>80</v>
      </c>
      <c r="H66" s="43" t="s">
        <v>74</v>
      </c>
      <c r="I66" s="49" t="s">
        <v>74</v>
      </c>
      <c r="J66" s="43" t="s">
        <v>74</v>
      </c>
      <c r="K66" s="43">
        <v>2.5000000000000001E-2</v>
      </c>
      <c r="L66" s="43">
        <v>3.5000000000000003E-2</v>
      </c>
      <c r="M66" s="43">
        <v>3.5000000000000003E-2</v>
      </c>
      <c r="N66" s="43">
        <v>0</v>
      </c>
      <c r="O66" s="43">
        <v>3.5000000000000003E-2</v>
      </c>
      <c r="P66" s="43">
        <v>3.5000000000000003E-2</v>
      </c>
      <c r="Q66" s="43">
        <v>3.5000000000000003E-2</v>
      </c>
      <c r="R66" s="43">
        <v>0</v>
      </c>
      <c r="S66" s="43">
        <v>0</v>
      </c>
      <c r="T66" s="43" t="s">
        <v>70</v>
      </c>
      <c r="U66" s="51" t="s">
        <v>70</v>
      </c>
    </row>
    <row r="67" spans="1:21" ht="30" x14ac:dyDescent="0.25">
      <c r="A67" t="b">
        <v>0</v>
      </c>
      <c r="B67" t="b">
        <v>0</v>
      </c>
      <c r="D67" s="48" t="s">
        <v>70</v>
      </c>
      <c r="E67" s="43" t="s">
        <v>72</v>
      </c>
      <c r="F67" s="43" t="s">
        <v>81</v>
      </c>
      <c r="G67" s="43" t="s">
        <v>82</v>
      </c>
      <c r="H67" s="43" t="s">
        <v>74</v>
      </c>
      <c r="I67" s="49" t="s">
        <v>74</v>
      </c>
      <c r="J67" s="43" t="s">
        <v>74</v>
      </c>
      <c r="K67" s="43">
        <v>0</v>
      </c>
      <c r="L67" s="43">
        <v>0</v>
      </c>
      <c r="M67" s="43">
        <v>0</v>
      </c>
      <c r="N67" s="43">
        <v>0</v>
      </c>
      <c r="O67" s="43">
        <v>0</v>
      </c>
      <c r="P67" s="43">
        <v>0</v>
      </c>
      <c r="Q67" s="43">
        <v>0</v>
      </c>
      <c r="R67" s="43">
        <v>0</v>
      </c>
      <c r="S67" s="43">
        <v>0</v>
      </c>
      <c r="T67" s="43" t="s">
        <v>70</v>
      </c>
      <c r="U67" s="51" t="s">
        <v>70</v>
      </c>
    </row>
    <row r="68" spans="1:21" ht="30" x14ac:dyDescent="0.25">
      <c r="A68" t="b">
        <v>0</v>
      </c>
      <c r="B68" t="b">
        <v>0</v>
      </c>
      <c r="D68" s="48" t="s">
        <v>70</v>
      </c>
      <c r="E68" s="43" t="s">
        <v>72</v>
      </c>
      <c r="F68" s="43" t="s">
        <v>85</v>
      </c>
      <c r="G68" s="43" t="s">
        <v>86</v>
      </c>
      <c r="H68" s="43" t="s">
        <v>74</v>
      </c>
      <c r="I68" s="49" t="s">
        <v>74</v>
      </c>
      <c r="J68" s="43" t="s">
        <v>74</v>
      </c>
      <c r="K68" s="43">
        <v>0</v>
      </c>
      <c r="L68" s="43">
        <v>0</v>
      </c>
      <c r="M68" s="43">
        <v>0</v>
      </c>
      <c r="N68" s="43">
        <v>0</v>
      </c>
      <c r="O68" s="43">
        <v>0</v>
      </c>
      <c r="P68" s="43">
        <v>0</v>
      </c>
      <c r="Q68" s="43">
        <v>0</v>
      </c>
      <c r="R68" s="43">
        <v>0</v>
      </c>
      <c r="S68" s="43">
        <v>0</v>
      </c>
      <c r="T68" s="43" t="s">
        <v>70</v>
      </c>
      <c r="U68" s="51" t="s">
        <v>70</v>
      </c>
    </row>
    <row r="69" spans="1:21" ht="30" x14ac:dyDescent="0.25">
      <c r="A69" t="b">
        <v>0</v>
      </c>
      <c r="B69" t="b">
        <v>0</v>
      </c>
      <c r="D69" s="48" t="s">
        <v>70</v>
      </c>
      <c r="E69" s="43" t="s">
        <v>72</v>
      </c>
      <c r="F69" s="43" t="s">
        <v>87</v>
      </c>
      <c r="G69" s="43" t="s">
        <v>88</v>
      </c>
      <c r="H69" s="43" t="s">
        <v>74</v>
      </c>
      <c r="I69" s="49" t="s">
        <v>74</v>
      </c>
      <c r="J69" s="43" t="s">
        <v>74</v>
      </c>
      <c r="K69" s="43">
        <v>0</v>
      </c>
      <c r="L69" s="43">
        <v>0</v>
      </c>
      <c r="M69" s="43">
        <v>0</v>
      </c>
      <c r="N69" s="43">
        <v>0</v>
      </c>
      <c r="O69" s="43">
        <v>0</v>
      </c>
      <c r="P69" s="43">
        <v>0</v>
      </c>
      <c r="Q69" s="43">
        <v>0</v>
      </c>
      <c r="R69" s="43">
        <v>0.5</v>
      </c>
      <c r="S69" s="43">
        <v>0</v>
      </c>
      <c r="T69" s="43" t="s">
        <v>70</v>
      </c>
      <c r="U69" s="51" t="s">
        <v>70</v>
      </c>
    </row>
    <row r="70" spans="1:21" ht="30" x14ac:dyDescent="0.25">
      <c r="A70" t="b">
        <v>0</v>
      </c>
      <c r="B70" t="b">
        <v>0</v>
      </c>
      <c r="D70" s="48" t="s">
        <v>70</v>
      </c>
      <c r="E70" s="43" t="s">
        <v>72</v>
      </c>
      <c r="F70" s="43" t="s">
        <v>91</v>
      </c>
      <c r="G70" s="43" t="s">
        <v>92</v>
      </c>
      <c r="H70" s="43" t="s">
        <v>74</v>
      </c>
      <c r="I70" s="49" t="s">
        <v>74</v>
      </c>
      <c r="J70" s="43" t="s">
        <v>74</v>
      </c>
      <c r="K70" s="43">
        <v>0</v>
      </c>
      <c r="L70" s="43">
        <v>0.12</v>
      </c>
      <c r="M70" s="43">
        <v>0.12</v>
      </c>
      <c r="N70" s="43">
        <v>0</v>
      </c>
      <c r="O70" s="43">
        <v>0.12</v>
      </c>
      <c r="P70" s="43">
        <v>0.12</v>
      </c>
      <c r="Q70" s="43">
        <v>0.12</v>
      </c>
      <c r="R70" s="43">
        <v>0</v>
      </c>
      <c r="S70" s="43">
        <v>0</v>
      </c>
      <c r="T70" s="43" t="s">
        <v>70</v>
      </c>
      <c r="U70" s="51" t="s">
        <v>70</v>
      </c>
    </row>
    <row r="71" spans="1:21" ht="30" x14ac:dyDescent="0.25">
      <c r="A71" t="b">
        <v>0</v>
      </c>
      <c r="B71" t="b">
        <v>0</v>
      </c>
      <c r="D71" s="48" t="s">
        <v>70</v>
      </c>
      <c r="E71" s="43" t="s">
        <v>72</v>
      </c>
      <c r="F71" s="43" t="s">
        <v>83</v>
      </c>
      <c r="G71" s="43" t="s">
        <v>123</v>
      </c>
      <c r="H71" s="43" t="s">
        <v>74</v>
      </c>
      <c r="I71" s="49" t="s">
        <v>74</v>
      </c>
      <c r="J71" s="43" t="s">
        <v>74</v>
      </c>
      <c r="K71" s="43">
        <v>0</v>
      </c>
      <c r="L71" s="43">
        <v>0</v>
      </c>
      <c r="M71" s="43">
        <v>0</v>
      </c>
      <c r="N71" s="43">
        <v>0</v>
      </c>
      <c r="O71" s="43">
        <v>0</v>
      </c>
      <c r="P71" s="43">
        <v>0</v>
      </c>
      <c r="Q71" s="43">
        <v>0</v>
      </c>
      <c r="R71" s="43">
        <v>0</v>
      </c>
      <c r="S71" s="43">
        <v>0</v>
      </c>
      <c r="T71" s="43" t="s">
        <v>70</v>
      </c>
      <c r="U71" s="51" t="s">
        <v>70</v>
      </c>
    </row>
    <row r="72" spans="1:21" ht="45" x14ac:dyDescent="0.25">
      <c r="A72" t="b">
        <v>0</v>
      </c>
      <c r="B72" t="b">
        <v>0</v>
      </c>
      <c r="D72" s="48" t="s">
        <v>70</v>
      </c>
      <c r="E72" s="43" t="s">
        <v>72</v>
      </c>
      <c r="F72" s="43" t="s">
        <v>89</v>
      </c>
      <c r="G72" s="43" t="s">
        <v>90</v>
      </c>
      <c r="H72" s="43" t="s">
        <v>74</v>
      </c>
      <c r="I72" s="49" t="s">
        <v>74</v>
      </c>
      <c r="J72" s="43" t="s">
        <v>74</v>
      </c>
      <c r="K72" s="43">
        <v>0</v>
      </c>
      <c r="L72" s="43">
        <v>0</v>
      </c>
      <c r="M72" s="43">
        <v>0</v>
      </c>
      <c r="N72" s="43">
        <v>0</v>
      </c>
      <c r="O72" s="43">
        <v>0</v>
      </c>
      <c r="P72" s="43">
        <v>0</v>
      </c>
      <c r="Q72" s="43">
        <v>2.5000000000000001E-3</v>
      </c>
      <c r="R72" s="43">
        <v>0</v>
      </c>
      <c r="S72" s="43">
        <v>0</v>
      </c>
      <c r="T72" s="43" t="s">
        <v>70</v>
      </c>
      <c r="U72" s="51" t="s">
        <v>70</v>
      </c>
    </row>
    <row r="73" spans="1:21" x14ac:dyDescent="0.25">
      <c r="A73" t="b">
        <v>0</v>
      </c>
      <c r="B73" t="b">
        <v>0</v>
      </c>
      <c r="D73" s="48" t="s">
        <v>93</v>
      </c>
      <c r="E73" s="43" t="s">
        <v>70</v>
      </c>
      <c r="F73" s="43" t="s">
        <v>70</v>
      </c>
      <c r="G73" s="43" t="s">
        <v>70</v>
      </c>
      <c r="H73" s="43" t="s">
        <v>70</v>
      </c>
      <c r="I73" s="49" t="s">
        <v>70</v>
      </c>
      <c r="J73" s="43" t="s">
        <v>70</v>
      </c>
      <c r="K73" s="43">
        <v>4.4999999999999998E-2</v>
      </c>
      <c r="L73" s="43">
        <v>0.22500000000000001</v>
      </c>
      <c r="M73" s="43">
        <v>0.22500000000000001</v>
      </c>
      <c r="N73" s="43">
        <v>0</v>
      </c>
      <c r="O73" s="43">
        <v>0.22500000000000001</v>
      </c>
      <c r="P73" s="43">
        <v>0.22500000000000001</v>
      </c>
      <c r="Q73" s="43">
        <v>0.22750000000000001</v>
      </c>
      <c r="R73" s="43">
        <v>0.5</v>
      </c>
      <c r="S73" s="43">
        <v>-0.05</v>
      </c>
      <c r="T73" s="43" t="s">
        <v>70</v>
      </c>
      <c r="U73" s="51" t="s">
        <v>70</v>
      </c>
    </row>
    <row r="74" spans="1:21" x14ac:dyDescent="0.25">
      <c r="A74" t="b">
        <v>1</v>
      </c>
      <c r="B74" t="b">
        <v>1</v>
      </c>
      <c r="D74" s="48" t="s">
        <v>94</v>
      </c>
      <c r="E74" s="43" t="s">
        <v>70</v>
      </c>
      <c r="F74" s="43" t="s">
        <v>70</v>
      </c>
      <c r="G74" s="43" t="s">
        <v>70</v>
      </c>
      <c r="H74" s="43" t="s">
        <v>70</v>
      </c>
      <c r="I74" s="49" t="s">
        <v>70</v>
      </c>
      <c r="J74" s="43" t="s">
        <v>70</v>
      </c>
      <c r="K74" s="43">
        <v>43674703.618347995</v>
      </c>
      <c r="L74" s="43">
        <v>49640552.5</v>
      </c>
      <c r="M74" s="43">
        <v>35814124.5</v>
      </c>
      <c r="N74" s="43">
        <v>0</v>
      </c>
      <c r="O74" s="43">
        <v>7782088.5650200006</v>
      </c>
      <c r="P74" s="43">
        <v>0</v>
      </c>
      <c r="Q74" s="43">
        <v>12818199.878418</v>
      </c>
      <c r="R74" s="43">
        <v>5445000</v>
      </c>
      <c r="S74" s="43">
        <v>20691000</v>
      </c>
      <c r="T74" s="43">
        <v>175865669.061786</v>
      </c>
      <c r="U74" s="51">
        <v>0.72705903793830051</v>
      </c>
    </row>
    <row r="75" spans="1:21" ht="30" x14ac:dyDescent="0.25">
      <c r="A75" t="b">
        <v>0</v>
      </c>
      <c r="B75" t="b">
        <v>0</v>
      </c>
      <c r="D75" s="48" t="s">
        <v>95</v>
      </c>
      <c r="E75" s="43" t="s">
        <v>96</v>
      </c>
      <c r="F75" s="43" t="s">
        <v>97</v>
      </c>
      <c r="G75" s="43" t="s">
        <v>98</v>
      </c>
      <c r="H75" s="43" t="s">
        <v>70</v>
      </c>
      <c r="I75" s="49" t="s">
        <v>70</v>
      </c>
      <c r="J75" s="43" t="s">
        <v>70</v>
      </c>
      <c r="K75" s="43">
        <v>0</v>
      </c>
      <c r="L75" s="43">
        <v>0</v>
      </c>
      <c r="M75" s="43">
        <v>0</v>
      </c>
      <c r="N75" s="43">
        <v>0</v>
      </c>
      <c r="O75" s="43">
        <v>0</v>
      </c>
      <c r="P75" s="43">
        <v>0</v>
      </c>
      <c r="Q75" s="43">
        <v>0</v>
      </c>
      <c r="R75" s="43">
        <v>0</v>
      </c>
      <c r="S75" s="43">
        <v>0</v>
      </c>
      <c r="T75" s="43" t="s">
        <v>70</v>
      </c>
      <c r="U75" s="51" t="s">
        <v>70</v>
      </c>
    </row>
    <row r="76" spans="1:21" ht="30" x14ac:dyDescent="0.25">
      <c r="A76" t="b">
        <v>0</v>
      </c>
      <c r="B76" t="b">
        <v>0</v>
      </c>
      <c r="D76" s="48" t="s">
        <v>70</v>
      </c>
      <c r="E76" s="43" t="s">
        <v>96</v>
      </c>
      <c r="F76" s="43" t="s">
        <v>99</v>
      </c>
      <c r="G76" s="43" t="s">
        <v>98</v>
      </c>
      <c r="H76" s="43" t="s">
        <v>70</v>
      </c>
      <c r="I76" s="49" t="s">
        <v>70</v>
      </c>
      <c r="J76" s="43" t="s">
        <v>70</v>
      </c>
      <c r="K76" s="43">
        <v>0</v>
      </c>
      <c r="L76" s="43">
        <v>0</v>
      </c>
      <c r="M76" s="43">
        <v>0</v>
      </c>
      <c r="N76" s="43">
        <v>0</v>
      </c>
      <c r="O76" s="43">
        <v>0</v>
      </c>
      <c r="P76" s="43">
        <v>0</v>
      </c>
      <c r="Q76" s="43">
        <v>0</v>
      </c>
      <c r="R76" s="43">
        <v>0</v>
      </c>
      <c r="S76" s="43">
        <v>0</v>
      </c>
      <c r="T76" s="43" t="s">
        <v>70</v>
      </c>
      <c r="U76" s="51" t="s">
        <v>70</v>
      </c>
    </row>
    <row r="77" spans="1:21" x14ac:dyDescent="0.25">
      <c r="A77" t="b">
        <v>0</v>
      </c>
      <c r="B77" t="b">
        <v>0</v>
      </c>
      <c r="D77" s="48" t="s">
        <v>70</v>
      </c>
      <c r="E77" s="43" t="s">
        <v>96</v>
      </c>
      <c r="F77" s="43" t="s">
        <v>100</v>
      </c>
      <c r="G77" s="43" t="s">
        <v>98</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25">
      <c r="A78" t="b">
        <v>0</v>
      </c>
      <c r="B78" t="b">
        <v>0</v>
      </c>
      <c r="D78" s="48" t="s">
        <v>70</v>
      </c>
      <c r="E78" s="43" t="s">
        <v>96</v>
      </c>
      <c r="F78" s="43" t="s">
        <v>101</v>
      </c>
      <c r="G78" s="43" t="s">
        <v>98</v>
      </c>
      <c r="H78" s="43" t="s">
        <v>70</v>
      </c>
      <c r="I78" s="49" t="s">
        <v>70</v>
      </c>
      <c r="J78" s="43" t="s">
        <v>70</v>
      </c>
      <c r="K78" s="43">
        <v>0</v>
      </c>
      <c r="L78" s="43">
        <v>0</v>
      </c>
      <c r="M78" s="43">
        <v>0</v>
      </c>
      <c r="N78" s="43">
        <v>0</v>
      </c>
      <c r="O78" s="43">
        <v>0</v>
      </c>
      <c r="P78" s="43">
        <v>0</v>
      </c>
      <c r="Q78" s="43">
        <v>0</v>
      </c>
      <c r="R78" s="43">
        <v>0</v>
      </c>
      <c r="S78" s="43">
        <v>0</v>
      </c>
      <c r="T78" s="43" t="s">
        <v>70</v>
      </c>
      <c r="U78" s="51" t="s">
        <v>70</v>
      </c>
    </row>
    <row r="79" spans="1:21" x14ac:dyDescent="0.25">
      <c r="A79" t="b">
        <v>0</v>
      </c>
      <c r="B79" t="b">
        <v>0</v>
      </c>
      <c r="D79" s="48" t="s">
        <v>70</v>
      </c>
      <c r="E79" s="43" t="s">
        <v>96</v>
      </c>
      <c r="F79" s="43" t="s">
        <v>102</v>
      </c>
      <c r="G79" s="43" t="s">
        <v>98</v>
      </c>
      <c r="H79" s="43" t="s">
        <v>70</v>
      </c>
      <c r="I79" s="49" t="s">
        <v>70</v>
      </c>
      <c r="J79" s="43" t="s">
        <v>70</v>
      </c>
      <c r="K79" s="43">
        <v>0</v>
      </c>
      <c r="L79" s="43">
        <v>0</v>
      </c>
      <c r="M79" s="43">
        <v>0</v>
      </c>
      <c r="N79" s="43">
        <v>0</v>
      </c>
      <c r="O79" s="43">
        <v>0</v>
      </c>
      <c r="P79" s="43">
        <v>0</v>
      </c>
      <c r="Q79" s="43">
        <v>0</v>
      </c>
      <c r="R79" s="43">
        <v>0</v>
      </c>
      <c r="S79" s="43">
        <v>0</v>
      </c>
      <c r="T79" s="43" t="s">
        <v>70</v>
      </c>
      <c r="U79" s="51" t="s">
        <v>70</v>
      </c>
    </row>
    <row r="80" spans="1:21" ht="30" x14ac:dyDescent="0.25">
      <c r="A80" t="b">
        <v>0</v>
      </c>
      <c r="B80" t="b">
        <v>0</v>
      </c>
      <c r="D80" s="48" t="s">
        <v>70</v>
      </c>
      <c r="E80" s="43" t="s">
        <v>96</v>
      </c>
      <c r="F80" s="43" t="s">
        <v>103</v>
      </c>
      <c r="G80" s="43" t="s">
        <v>104</v>
      </c>
      <c r="H80" s="43" t="s">
        <v>70</v>
      </c>
      <c r="I80" s="49" t="s">
        <v>70</v>
      </c>
      <c r="J80" s="43" t="s">
        <v>70</v>
      </c>
      <c r="K80" s="43">
        <v>0</v>
      </c>
      <c r="L80" s="43">
        <v>0</v>
      </c>
      <c r="M80" s="43">
        <v>0</v>
      </c>
      <c r="N80" s="43">
        <v>0</v>
      </c>
      <c r="O80" s="43">
        <v>0</v>
      </c>
      <c r="P80" s="43">
        <v>0</v>
      </c>
      <c r="Q80" s="43">
        <v>0</v>
      </c>
      <c r="R80" s="43">
        <v>0.2</v>
      </c>
      <c r="S80" s="43">
        <v>0</v>
      </c>
      <c r="T80" s="43" t="s">
        <v>70</v>
      </c>
      <c r="U80" s="51" t="s">
        <v>70</v>
      </c>
    </row>
    <row r="81" spans="1:21" x14ac:dyDescent="0.25">
      <c r="A81" t="b">
        <v>0</v>
      </c>
      <c r="B81" t="b">
        <v>0</v>
      </c>
      <c r="D81" s="48" t="s">
        <v>70</v>
      </c>
      <c r="E81" s="43" t="s">
        <v>96</v>
      </c>
      <c r="F81" s="43" t="s">
        <v>105</v>
      </c>
      <c r="G81" s="43" t="s">
        <v>104</v>
      </c>
      <c r="H81" s="43" t="s">
        <v>70</v>
      </c>
      <c r="I81" s="49" t="s">
        <v>70</v>
      </c>
      <c r="J81" s="43" t="s">
        <v>70</v>
      </c>
      <c r="K81" s="43">
        <v>1.2E-2</v>
      </c>
      <c r="L81" s="43">
        <v>0.06</v>
      </c>
      <c r="M81" s="43">
        <v>0.06</v>
      </c>
      <c r="N81" s="43">
        <v>0</v>
      </c>
      <c r="O81" s="43">
        <v>0</v>
      </c>
      <c r="P81" s="43">
        <v>0</v>
      </c>
      <c r="Q81" s="43">
        <v>3.0000000000000001E-3</v>
      </c>
      <c r="R81" s="43">
        <v>0</v>
      </c>
      <c r="S81" s="43">
        <v>0</v>
      </c>
      <c r="T81" s="43" t="s">
        <v>70</v>
      </c>
      <c r="U81" s="51" t="s">
        <v>70</v>
      </c>
    </row>
    <row r="82" spans="1:21" ht="30" x14ac:dyDescent="0.25">
      <c r="A82" t="b">
        <v>0</v>
      </c>
      <c r="B82" t="b">
        <v>0</v>
      </c>
      <c r="D82" s="48" t="s">
        <v>70</v>
      </c>
      <c r="E82" s="43" t="s">
        <v>96</v>
      </c>
      <c r="F82" s="43" t="s">
        <v>106</v>
      </c>
      <c r="G82" s="43" t="s">
        <v>104</v>
      </c>
      <c r="H82" s="43" t="s">
        <v>70</v>
      </c>
      <c r="I82" s="49" t="s">
        <v>70</v>
      </c>
      <c r="J82" s="43" t="s">
        <v>70</v>
      </c>
      <c r="K82" s="43">
        <v>0</v>
      </c>
      <c r="L82" s="43">
        <v>0</v>
      </c>
      <c r="M82" s="43">
        <v>0</v>
      </c>
      <c r="N82" s="43">
        <v>0</v>
      </c>
      <c r="O82" s="43">
        <v>0</v>
      </c>
      <c r="P82" s="43">
        <v>0</v>
      </c>
      <c r="Q82" s="43">
        <v>0</v>
      </c>
      <c r="R82" s="43">
        <v>0</v>
      </c>
      <c r="S82" s="43">
        <v>0.5</v>
      </c>
      <c r="T82" s="43" t="s">
        <v>70</v>
      </c>
      <c r="U82" s="51" t="s">
        <v>70</v>
      </c>
    </row>
    <row r="83" spans="1:21" x14ac:dyDescent="0.25">
      <c r="A83" t="b">
        <v>0</v>
      </c>
      <c r="B83" t="b">
        <v>0</v>
      </c>
      <c r="D83" s="48" t="s">
        <v>70</v>
      </c>
      <c r="E83" s="43" t="s">
        <v>96</v>
      </c>
      <c r="F83" s="43" t="s">
        <v>107</v>
      </c>
      <c r="G83" s="43" t="s">
        <v>108</v>
      </c>
      <c r="H83" s="43" t="s">
        <v>70</v>
      </c>
      <c r="I83" s="49" t="s">
        <v>70</v>
      </c>
      <c r="J83" s="43" t="s">
        <v>70</v>
      </c>
      <c r="K83" s="43">
        <v>0.08</v>
      </c>
      <c r="L83" s="43">
        <v>0.08</v>
      </c>
      <c r="M83" s="43">
        <v>0.08</v>
      </c>
      <c r="N83" s="43">
        <v>0</v>
      </c>
      <c r="O83" s="43">
        <v>0.08</v>
      </c>
      <c r="P83" s="43">
        <v>0.08</v>
      </c>
      <c r="Q83" s="43">
        <v>0.08</v>
      </c>
      <c r="R83" s="43">
        <v>0</v>
      </c>
      <c r="S83" s="43">
        <v>0</v>
      </c>
      <c r="T83" s="43" t="s">
        <v>70</v>
      </c>
      <c r="U83" s="51" t="s">
        <v>70</v>
      </c>
    </row>
    <row r="84" spans="1:21" x14ac:dyDescent="0.25">
      <c r="A84" t="b">
        <v>0</v>
      </c>
      <c r="B84" t="b">
        <v>0</v>
      </c>
      <c r="D84" s="48" t="s">
        <v>109</v>
      </c>
      <c r="E84" s="43" t="s">
        <v>70</v>
      </c>
      <c r="F84" s="43" t="s">
        <v>70</v>
      </c>
      <c r="G84" s="43" t="s">
        <v>70</v>
      </c>
      <c r="H84" s="43" t="s">
        <v>70</v>
      </c>
      <c r="I84" s="49" t="s">
        <v>70</v>
      </c>
      <c r="J84" s="43" t="s">
        <v>70</v>
      </c>
      <c r="K84" s="43">
        <v>9.1999999999999998E-2</v>
      </c>
      <c r="L84" s="43">
        <v>0.14000000000000001</v>
      </c>
      <c r="M84" s="43">
        <v>0.14000000000000001</v>
      </c>
      <c r="N84" s="43">
        <v>0</v>
      </c>
      <c r="O84" s="43">
        <v>0.08</v>
      </c>
      <c r="P84" s="43">
        <v>0.08</v>
      </c>
      <c r="Q84" s="43">
        <v>8.3000000000000004E-2</v>
      </c>
      <c r="R84" s="43">
        <v>0.2</v>
      </c>
      <c r="S84" s="43">
        <v>0.5</v>
      </c>
      <c r="T84" s="43" t="s">
        <v>70</v>
      </c>
      <c r="U84" s="51" t="s">
        <v>70</v>
      </c>
    </row>
    <row r="85" spans="1:21" x14ac:dyDescent="0.25">
      <c r="A85" t="b">
        <v>1</v>
      </c>
      <c r="B85" t="b">
        <v>1</v>
      </c>
      <c r="D85" s="48" t="s">
        <v>110</v>
      </c>
      <c r="E85" s="43" t="s">
        <v>70</v>
      </c>
      <c r="F85" s="43" t="s">
        <v>70</v>
      </c>
      <c r="G85" s="43" t="s">
        <v>70</v>
      </c>
      <c r="H85" s="43" t="s">
        <v>70</v>
      </c>
      <c r="I85" s="49" t="s">
        <v>70</v>
      </c>
      <c r="J85" s="43" t="s">
        <v>70</v>
      </c>
      <c r="K85" s="43">
        <v>4018072.7328880155</v>
      </c>
      <c r="L85" s="43">
        <v>6949677.3500000006</v>
      </c>
      <c r="M85" s="43">
        <v>5013977.4300000006</v>
      </c>
      <c r="N85" s="43">
        <v>0</v>
      </c>
      <c r="O85" s="43">
        <v>622567.0852016001</v>
      </c>
      <c r="P85" s="43">
        <v>0</v>
      </c>
      <c r="Q85" s="43">
        <v>1063910.5899086941</v>
      </c>
      <c r="R85" s="43">
        <v>1089000</v>
      </c>
      <c r="S85" s="43">
        <v>10345500</v>
      </c>
      <c r="T85" s="43">
        <v>29102705.187998313</v>
      </c>
      <c r="U85" s="51">
        <v>0.12031560763547444</v>
      </c>
    </row>
    <row r="86" spans="1:21" x14ac:dyDescent="0.25">
      <c r="A86" t="b">
        <v>1</v>
      </c>
      <c r="B86" t="b">
        <v>1</v>
      </c>
      <c r="D86" s="48" t="s">
        <v>111</v>
      </c>
      <c r="E86" s="43" t="s">
        <v>70</v>
      </c>
      <c r="F86" s="43" t="s">
        <v>70</v>
      </c>
      <c r="G86" s="43" t="s">
        <v>70</v>
      </c>
      <c r="H86" s="43" t="s">
        <v>70</v>
      </c>
      <c r="I86" s="49" t="s">
        <v>70</v>
      </c>
      <c r="J86" s="43" t="s">
        <v>70</v>
      </c>
      <c r="K86" s="43">
        <v>47692776.351236016</v>
      </c>
      <c r="L86" s="43">
        <v>56590229.850000009</v>
      </c>
      <c r="M86" s="43">
        <v>40828101.930000007</v>
      </c>
      <c r="N86" s="43">
        <v>0</v>
      </c>
      <c r="O86" s="43">
        <v>8404655.6502216011</v>
      </c>
      <c r="P86" s="43">
        <v>0</v>
      </c>
      <c r="Q86" s="43">
        <v>13882110.468326693</v>
      </c>
      <c r="R86" s="43">
        <v>6534000</v>
      </c>
      <c r="S86" s="43">
        <v>31036500</v>
      </c>
      <c r="T86" s="43">
        <v>204968374.24978429</v>
      </c>
      <c r="U86" s="51">
        <v>0.84737464557377495</v>
      </c>
    </row>
    <row r="87" spans="1:21" ht="30" x14ac:dyDescent="0.25">
      <c r="A87" t="b">
        <v>0</v>
      </c>
      <c r="B87" t="b">
        <v>0</v>
      </c>
      <c r="D87" s="48" t="s">
        <v>112</v>
      </c>
      <c r="E87" s="43" t="s">
        <v>113</v>
      </c>
      <c r="F87" s="43" t="s">
        <v>114</v>
      </c>
      <c r="G87" s="43" t="s">
        <v>115</v>
      </c>
      <c r="H87" s="43" t="s">
        <v>70</v>
      </c>
      <c r="I87" s="49" t="s">
        <v>70</v>
      </c>
      <c r="J87" s="43" t="s">
        <v>70</v>
      </c>
      <c r="K87" s="43">
        <v>0.04</v>
      </c>
      <c r="L87" s="43">
        <v>0</v>
      </c>
      <c r="M87" s="43">
        <v>0</v>
      </c>
      <c r="N87" s="43">
        <v>0</v>
      </c>
      <c r="O87" s="43">
        <v>0</v>
      </c>
      <c r="P87" s="43">
        <v>0</v>
      </c>
      <c r="Q87" s="43">
        <v>0</v>
      </c>
      <c r="R87" s="43">
        <v>0</v>
      </c>
      <c r="S87" s="43">
        <v>0</v>
      </c>
      <c r="T87" s="43" t="s">
        <v>70</v>
      </c>
      <c r="U87" s="51" t="s">
        <v>70</v>
      </c>
    </row>
    <row r="88" spans="1:21" ht="30" x14ac:dyDescent="0.25">
      <c r="A88" t="b">
        <v>0</v>
      </c>
      <c r="B88" t="b">
        <v>0</v>
      </c>
      <c r="D88" s="48" t="s">
        <v>70</v>
      </c>
      <c r="E88" s="43" t="s">
        <v>113</v>
      </c>
      <c r="F88" s="43" t="s">
        <v>116</v>
      </c>
      <c r="G88" s="43" t="s">
        <v>115</v>
      </c>
      <c r="H88" s="43" t="s">
        <v>70</v>
      </c>
      <c r="I88" s="49" t="s">
        <v>70</v>
      </c>
      <c r="J88" s="43" t="s">
        <v>70</v>
      </c>
      <c r="K88" s="43">
        <v>0</v>
      </c>
      <c r="L88" s="43">
        <v>0.04</v>
      </c>
      <c r="M88" s="43">
        <v>0.04</v>
      </c>
      <c r="N88" s="43">
        <v>0</v>
      </c>
      <c r="O88" s="43">
        <v>0.04</v>
      </c>
      <c r="P88" s="43">
        <v>0.04</v>
      </c>
      <c r="Q88" s="43">
        <v>0</v>
      </c>
      <c r="R88" s="43">
        <v>0</v>
      </c>
      <c r="S88" s="43">
        <v>0</v>
      </c>
      <c r="T88" s="43" t="s">
        <v>70</v>
      </c>
      <c r="U88" s="51" t="s">
        <v>70</v>
      </c>
    </row>
    <row r="89" spans="1:21" ht="30" x14ac:dyDescent="0.25">
      <c r="A89" t="b">
        <v>0</v>
      </c>
      <c r="B89" t="b">
        <v>0</v>
      </c>
      <c r="D89" s="48" t="s">
        <v>70</v>
      </c>
      <c r="E89" s="43" t="s">
        <v>113</v>
      </c>
      <c r="F89" s="43" t="s">
        <v>117</v>
      </c>
      <c r="G89" s="43" t="s">
        <v>115</v>
      </c>
      <c r="H89" s="43" t="s">
        <v>70</v>
      </c>
      <c r="I89" s="49" t="s">
        <v>70</v>
      </c>
      <c r="J89" s="43" t="s">
        <v>70</v>
      </c>
      <c r="K89" s="43">
        <v>0</v>
      </c>
      <c r="L89" s="43">
        <v>0</v>
      </c>
      <c r="M89" s="43">
        <v>0</v>
      </c>
      <c r="N89" s="43">
        <v>0</v>
      </c>
      <c r="O89" s="43">
        <v>0</v>
      </c>
      <c r="P89" s="43">
        <v>0</v>
      </c>
      <c r="Q89" s="43">
        <v>0.04</v>
      </c>
      <c r="R89" s="43">
        <v>0.15</v>
      </c>
      <c r="S89" s="43">
        <v>0.15</v>
      </c>
      <c r="T89" s="43" t="s">
        <v>70</v>
      </c>
      <c r="U89" s="51" t="s">
        <v>70</v>
      </c>
    </row>
    <row r="90" spans="1:21" ht="30" x14ac:dyDescent="0.25">
      <c r="A90" t="b">
        <v>0</v>
      </c>
      <c r="B90" t="b">
        <v>0</v>
      </c>
      <c r="D90" s="48" t="s">
        <v>70</v>
      </c>
      <c r="E90" s="43" t="s">
        <v>113</v>
      </c>
      <c r="F90" s="43" t="s">
        <v>118</v>
      </c>
      <c r="G90" s="43" t="s">
        <v>115</v>
      </c>
      <c r="H90" s="43" t="s">
        <v>70</v>
      </c>
      <c r="I90" s="49" t="s">
        <v>70</v>
      </c>
      <c r="J90" s="43" t="s">
        <v>70</v>
      </c>
      <c r="K90" s="43">
        <v>0.14000000000000001</v>
      </c>
      <c r="L90" s="43">
        <v>0.14000000000000001</v>
      </c>
      <c r="M90" s="43">
        <v>0.14000000000000001</v>
      </c>
      <c r="N90" s="43">
        <v>0</v>
      </c>
      <c r="O90" s="43">
        <v>0.14000000000000001</v>
      </c>
      <c r="P90" s="43">
        <v>0.14000000000000001</v>
      </c>
      <c r="Q90" s="43">
        <v>0</v>
      </c>
      <c r="R90" s="43">
        <v>0.3</v>
      </c>
      <c r="S90" s="43">
        <v>0.3</v>
      </c>
      <c r="T90" s="43" t="s">
        <v>70</v>
      </c>
      <c r="U90" s="51" t="s">
        <v>70</v>
      </c>
    </row>
    <row r="91" spans="1:21" x14ac:dyDescent="0.25">
      <c r="A91" t="b">
        <v>0</v>
      </c>
      <c r="B91" t="b">
        <v>0</v>
      </c>
      <c r="D91" s="48" t="s">
        <v>119</v>
      </c>
      <c r="E91" s="43" t="s">
        <v>70</v>
      </c>
      <c r="F91" s="43" t="s">
        <v>70</v>
      </c>
      <c r="G91" s="43" t="s">
        <v>70</v>
      </c>
      <c r="H91" s="43" t="s">
        <v>70</v>
      </c>
      <c r="I91" s="49" t="s">
        <v>70</v>
      </c>
      <c r="J91" s="43" t="s">
        <v>70</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70</v>
      </c>
      <c r="U91" s="51" t="s">
        <v>70</v>
      </c>
    </row>
    <row r="92" spans="1:21" x14ac:dyDescent="0.25">
      <c r="A92" t="b">
        <v>1</v>
      </c>
      <c r="B92" t="b">
        <v>1</v>
      </c>
      <c r="D92" s="48" t="s">
        <v>120</v>
      </c>
      <c r="E92" s="43" t="s">
        <v>70</v>
      </c>
      <c r="F92" s="43" t="s">
        <v>70</v>
      </c>
      <c r="G92" s="43" t="s">
        <v>70</v>
      </c>
      <c r="H92" s="43" t="s">
        <v>70</v>
      </c>
      <c r="I92" s="49" t="s">
        <v>70</v>
      </c>
      <c r="J92" s="43" t="s">
        <v>70</v>
      </c>
      <c r="K92" s="43">
        <v>7861446.6513026403</v>
      </c>
      <c r="L92" s="43">
        <v>8935299.4500000011</v>
      </c>
      <c r="M92" s="43">
        <v>6446542.4100000011</v>
      </c>
      <c r="N92" s="43">
        <v>0</v>
      </c>
      <c r="O92" s="43">
        <v>1400775.9417036003</v>
      </c>
      <c r="P92" s="43">
        <v>0</v>
      </c>
      <c r="Q92" s="43">
        <v>512727.99513672001</v>
      </c>
      <c r="R92" s="43">
        <v>2450249.9999999995</v>
      </c>
      <c r="S92" s="43">
        <v>9310950</v>
      </c>
      <c r="T92" s="43">
        <v>36917992.448142961</v>
      </c>
      <c r="U92" s="51">
        <v>0.15262535442622491</v>
      </c>
    </row>
    <row r="93" spans="1:21" x14ac:dyDescent="0.25">
      <c r="A93" t="b">
        <v>1</v>
      </c>
      <c r="B93" t="b">
        <v>1</v>
      </c>
      <c r="D93" s="48" t="s">
        <v>121</v>
      </c>
      <c r="E93" s="43" t="s">
        <v>70</v>
      </c>
      <c r="F93" s="43" t="s">
        <v>70</v>
      </c>
      <c r="G93" s="43" t="s">
        <v>70</v>
      </c>
      <c r="H93" s="43" t="s">
        <v>70</v>
      </c>
      <c r="I93" s="49" t="s">
        <v>70</v>
      </c>
      <c r="J93" s="43" t="s">
        <v>70</v>
      </c>
      <c r="K93" s="43">
        <v>55554223.002538651</v>
      </c>
      <c r="L93" s="43">
        <v>65525529.300000004</v>
      </c>
      <c r="M93" s="43">
        <v>47274644.340000004</v>
      </c>
      <c r="N93" s="43">
        <v>0</v>
      </c>
      <c r="O93" s="43">
        <v>9805431.5919252001</v>
      </c>
      <c r="P93" s="43">
        <v>0</v>
      </c>
      <c r="Q93" s="43">
        <v>14394838.463463414</v>
      </c>
      <c r="R93" s="43">
        <v>8984250</v>
      </c>
      <c r="S93" s="43">
        <v>40347450</v>
      </c>
      <c r="T93" s="43">
        <v>241886366.6979273</v>
      </c>
      <c r="U93" s="51">
        <v>1</v>
      </c>
    </row>
    <row r="97" spans="1:21" ht="18.75" x14ac:dyDescent="0.3">
      <c r="D97" s="41" t="s">
        <v>124</v>
      </c>
    </row>
    <row r="98" spans="1:21" x14ac:dyDescent="0.25">
      <c r="D98" s="42" t="s">
        <v>26</v>
      </c>
      <c r="E98" s="55"/>
      <c r="F98" s="55"/>
      <c r="G98" s="55"/>
      <c r="H98" s="55"/>
      <c r="I98" s="55"/>
    </row>
    <row r="100" spans="1:21" ht="60" x14ac:dyDescent="0.25">
      <c r="A100" s="43" t="s">
        <v>55</v>
      </c>
      <c r="B100" s="43" t="s">
        <v>56</v>
      </c>
      <c r="D100" s="44"/>
      <c r="E100" s="45" t="s">
        <v>57</v>
      </c>
      <c r="F100" s="45" t="s">
        <v>58</v>
      </c>
      <c r="G100" s="45" t="s">
        <v>59</v>
      </c>
      <c r="H100" s="45" t="s">
        <v>60</v>
      </c>
      <c r="I100" s="46" t="s">
        <v>61</v>
      </c>
      <c r="J100" s="45" t="s">
        <v>62</v>
      </c>
      <c r="K100" s="45" t="s">
        <v>15</v>
      </c>
      <c r="L100" s="45" t="s">
        <v>16</v>
      </c>
      <c r="M100" s="45" t="s">
        <v>17</v>
      </c>
      <c r="N100" s="45" t="s">
        <v>18</v>
      </c>
      <c r="O100" s="45" t="s">
        <v>19</v>
      </c>
      <c r="P100" s="45" t="s">
        <v>20</v>
      </c>
      <c r="Q100" s="45" t="s">
        <v>21</v>
      </c>
      <c r="R100" s="45" t="s">
        <v>22</v>
      </c>
      <c r="S100" s="45" t="s">
        <v>23</v>
      </c>
      <c r="T100" s="45" t="s">
        <v>14</v>
      </c>
      <c r="U100" s="47" t="s">
        <v>63</v>
      </c>
    </row>
    <row r="101" spans="1:21" ht="30" x14ac:dyDescent="0.25">
      <c r="A101" t="b">
        <v>1</v>
      </c>
      <c r="B101" t="b">
        <v>0</v>
      </c>
      <c r="D101" s="48" t="s">
        <v>64</v>
      </c>
      <c r="E101" s="43" t="s">
        <v>65</v>
      </c>
      <c r="F101" s="43" t="s">
        <v>66</v>
      </c>
      <c r="G101" s="43" t="s">
        <v>67</v>
      </c>
      <c r="H101" s="43">
        <v>220</v>
      </c>
      <c r="I101" s="49">
        <v>90</v>
      </c>
      <c r="J101" s="43" t="s">
        <v>68</v>
      </c>
      <c r="K101" s="50">
        <v>34195070.25</v>
      </c>
      <c r="L101" s="50">
        <v>33155100</v>
      </c>
      <c r="M101" s="50">
        <v>23920380</v>
      </c>
      <c r="N101" s="50">
        <v>0</v>
      </c>
      <c r="O101" s="50">
        <v>5197684.3899999997</v>
      </c>
      <c r="P101" s="50">
        <v>0</v>
      </c>
      <c r="Q101" s="50">
        <v>8543884.3900000006</v>
      </c>
      <c r="R101" s="50">
        <v>2970000</v>
      </c>
      <c r="S101" s="50">
        <v>17820000</v>
      </c>
      <c r="T101" s="50">
        <v>125802119.03</v>
      </c>
      <c r="U101" s="51">
        <v>0.61488529958239313</v>
      </c>
    </row>
    <row r="102" spans="1:21" x14ac:dyDescent="0.25">
      <c r="A102" t="b">
        <v>1</v>
      </c>
      <c r="B102" t="b">
        <v>1</v>
      </c>
      <c r="D102" s="48" t="s">
        <v>69</v>
      </c>
      <c r="E102" s="43" t="s">
        <v>70</v>
      </c>
      <c r="F102" s="43" t="s">
        <v>70</v>
      </c>
      <c r="G102" s="43" t="s">
        <v>70</v>
      </c>
      <c r="H102" s="43" t="s">
        <v>70</v>
      </c>
      <c r="I102" s="49" t="s">
        <v>70</v>
      </c>
      <c r="J102" s="43" t="s">
        <v>70</v>
      </c>
      <c r="K102" s="50">
        <v>34195070.25</v>
      </c>
      <c r="L102" s="50">
        <v>33155100</v>
      </c>
      <c r="M102" s="50">
        <v>23920380</v>
      </c>
      <c r="N102" s="50">
        <v>0</v>
      </c>
      <c r="O102" s="50">
        <v>5197684.3899999997</v>
      </c>
      <c r="P102" s="50">
        <v>0</v>
      </c>
      <c r="Q102" s="50">
        <v>8543884.3900000006</v>
      </c>
      <c r="R102" s="50">
        <v>2970000</v>
      </c>
      <c r="S102" s="50">
        <v>17820000</v>
      </c>
      <c r="T102" s="50">
        <v>125802119.03</v>
      </c>
      <c r="U102" s="51">
        <v>0.61488529958239313</v>
      </c>
    </row>
    <row r="103" spans="1:21" ht="30" x14ac:dyDescent="0.25">
      <c r="A103" t="b">
        <v>0</v>
      </c>
      <c r="B103" t="b">
        <v>0</v>
      </c>
      <c r="D103" s="48" t="s">
        <v>71</v>
      </c>
      <c r="E103" s="43" t="s">
        <v>72</v>
      </c>
      <c r="F103" s="43" t="s">
        <v>73</v>
      </c>
      <c r="G103" s="43" t="s">
        <v>10</v>
      </c>
      <c r="H103" s="43" t="s">
        <v>74</v>
      </c>
      <c r="I103" s="49" t="s">
        <v>74</v>
      </c>
      <c r="J103" s="43" t="s">
        <v>74</v>
      </c>
      <c r="K103" s="43">
        <v>0</v>
      </c>
      <c r="L103" s="43">
        <v>0</v>
      </c>
      <c r="M103" s="43">
        <v>0</v>
      </c>
      <c r="N103" s="43">
        <v>0</v>
      </c>
      <c r="O103" s="43">
        <v>0</v>
      </c>
      <c r="P103" s="43">
        <v>0</v>
      </c>
      <c r="Q103" s="43">
        <v>0</v>
      </c>
      <c r="R103" s="43">
        <v>0</v>
      </c>
      <c r="S103" s="43">
        <v>0</v>
      </c>
      <c r="T103" s="43" t="s">
        <v>70</v>
      </c>
      <c r="U103" s="51" t="s">
        <v>70</v>
      </c>
    </row>
    <row r="104" spans="1:21" ht="30" x14ac:dyDescent="0.25">
      <c r="A104" t="b">
        <v>0</v>
      </c>
      <c r="B104" t="b">
        <v>0</v>
      </c>
      <c r="D104" s="48" t="s">
        <v>70</v>
      </c>
      <c r="E104" s="43" t="s">
        <v>72</v>
      </c>
      <c r="F104" s="43" t="s">
        <v>75</v>
      </c>
      <c r="G104" s="43" t="s">
        <v>76</v>
      </c>
      <c r="H104" s="43" t="s">
        <v>74</v>
      </c>
      <c r="I104" s="49" t="s">
        <v>74</v>
      </c>
      <c r="J104" s="43" t="s">
        <v>74</v>
      </c>
      <c r="K104" s="43">
        <v>0.02</v>
      </c>
      <c r="L104" s="43">
        <v>7.0000000000000007E-2</v>
      </c>
      <c r="M104" s="43">
        <v>7.0000000000000007E-2</v>
      </c>
      <c r="N104" s="43">
        <v>0</v>
      </c>
      <c r="O104" s="43">
        <v>7.0000000000000007E-2</v>
      </c>
      <c r="P104" s="43">
        <v>7.0000000000000007E-2</v>
      </c>
      <c r="Q104" s="43">
        <v>7.0000000000000007E-2</v>
      </c>
      <c r="R104" s="43">
        <v>0</v>
      </c>
      <c r="S104" s="43">
        <v>0</v>
      </c>
      <c r="T104" s="43" t="s">
        <v>70</v>
      </c>
      <c r="U104" s="51" t="s">
        <v>70</v>
      </c>
    </row>
    <row r="105" spans="1:21" ht="30" x14ac:dyDescent="0.25">
      <c r="A105" t="b">
        <v>0</v>
      </c>
      <c r="B105" t="b">
        <v>0</v>
      </c>
      <c r="D105" s="48" t="s">
        <v>70</v>
      </c>
      <c r="E105" s="43" t="s">
        <v>72</v>
      </c>
      <c r="F105" s="43" t="s">
        <v>77</v>
      </c>
      <c r="G105" s="43" t="s">
        <v>78</v>
      </c>
      <c r="H105" s="43" t="s">
        <v>74</v>
      </c>
      <c r="I105" s="49" t="s">
        <v>74</v>
      </c>
      <c r="J105" s="43" t="s">
        <v>74</v>
      </c>
      <c r="K105" s="43">
        <v>0</v>
      </c>
      <c r="L105" s="43">
        <v>0</v>
      </c>
      <c r="M105" s="43">
        <v>0</v>
      </c>
      <c r="N105" s="43">
        <v>0</v>
      </c>
      <c r="O105" s="43">
        <v>0</v>
      </c>
      <c r="P105" s="43">
        <v>0</v>
      </c>
      <c r="Q105" s="43">
        <v>0</v>
      </c>
      <c r="R105" s="43">
        <v>0</v>
      </c>
      <c r="S105" s="43">
        <v>-0.05</v>
      </c>
      <c r="T105" s="43" t="s">
        <v>70</v>
      </c>
      <c r="U105" s="51" t="s">
        <v>70</v>
      </c>
    </row>
    <row r="106" spans="1:21" ht="45" x14ac:dyDescent="0.25">
      <c r="A106" t="b">
        <v>0</v>
      </c>
      <c r="B106" t="b">
        <v>0</v>
      </c>
      <c r="D106" s="48" t="s">
        <v>70</v>
      </c>
      <c r="E106" s="43" t="s">
        <v>72</v>
      </c>
      <c r="F106" s="43" t="s">
        <v>79</v>
      </c>
      <c r="G106" s="43" t="s">
        <v>80</v>
      </c>
      <c r="H106" s="43" t="s">
        <v>74</v>
      </c>
      <c r="I106" s="49" t="s">
        <v>74</v>
      </c>
      <c r="J106" s="43" t="s">
        <v>74</v>
      </c>
      <c r="K106" s="43">
        <v>2.5000000000000001E-2</v>
      </c>
      <c r="L106" s="43">
        <v>3.5000000000000003E-2</v>
      </c>
      <c r="M106" s="43">
        <v>3.5000000000000003E-2</v>
      </c>
      <c r="N106" s="43">
        <v>0</v>
      </c>
      <c r="O106" s="43">
        <v>3.5000000000000003E-2</v>
      </c>
      <c r="P106" s="43">
        <v>3.5000000000000003E-2</v>
      </c>
      <c r="Q106" s="43">
        <v>3.5000000000000003E-2</v>
      </c>
      <c r="R106" s="43">
        <v>0</v>
      </c>
      <c r="S106" s="43">
        <v>0</v>
      </c>
      <c r="T106" s="43" t="s">
        <v>70</v>
      </c>
      <c r="U106" s="51" t="s">
        <v>70</v>
      </c>
    </row>
    <row r="107" spans="1:21" ht="30" x14ac:dyDescent="0.25">
      <c r="A107" t="b">
        <v>0</v>
      </c>
      <c r="B107" t="b">
        <v>0</v>
      </c>
      <c r="D107" s="48" t="s">
        <v>70</v>
      </c>
      <c r="E107" s="43" t="s">
        <v>72</v>
      </c>
      <c r="F107" s="43" t="s">
        <v>81</v>
      </c>
      <c r="G107" s="43" t="s">
        <v>82</v>
      </c>
      <c r="H107" s="43" t="s">
        <v>74</v>
      </c>
      <c r="I107" s="49" t="s">
        <v>74</v>
      </c>
      <c r="J107" s="43" t="s">
        <v>74</v>
      </c>
      <c r="K107" s="43">
        <v>0</v>
      </c>
      <c r="L107" s="43">
        <v>0</v>
      </c>
      <c r="M107" s="43">
        <v>0</v>
      </c>
      <c r="N107" s="43">
        <v>0</v>
      </c>
      <c r="O107" s="43">
        <v>0</v>
      </c>
      <c r="P107" s="43">
        <v>0</v>
      </c>
      <c r="Q107" s="43">
        <v>0</v>
      </c>
      <c r="R107" s="43">
        <v>0</v>
      </c>
      <c r="S107" s="43">
        <v>0</v>
      </c>
      <c r="T107" s="43" t="s">
        <v>70</v>
      </c>
      <c r="U107" s="51" t="s">
        <v>70</v>
      </c>
    </row>
    <row r="108" spans="1:21" ht="30" x14ac:dyDescent="0.25">
      <c r="A108" t="b">
        <v>0</v>
      </c>
      <c r="B108" t="b">
        <v>0</v>
      </c>
      <c r="D108" s="48" t="s">
        <v>70</v>
      </c>
      <c r="E108" s="43" t="s">
        <v>72</v>
      </c>
      <c r="F108" s="43" t="s">
        <v>85</v>
      </c>
      <c r="G108" s="43" t="s">
        <v>86</v>
      </c>
      <c r="H108" s="43" t="s">
        <v>74</v>
      </c>
      <c r="I108" s="49" t="s">
        <v>74</v>
      </c>
      <c r="J108" s="43" t="s">
        <v>74</v>
      </c>
      <c r="K108" s="43">
        <v>0</v>
      </c>
      <c r="L108" s="43">
        <v>0</v>
      </c>
      <c r="M108" s="43">
        <v>0</v>
      </c>
      <c r="N108" s="43">
        <v>0</v>
      </c>
      <c r="O108" s="43">
        <v>0</v>
      </c>
      <c r="P108" s="43">
        <v>0</v>
      </c>
      <c r="Q108" s="43">
        <v>0</v>
      </c>
      <c r="R108" s="43">
        <v>0</v>
      </c>
      <c r="S108" s="43">
        <v>0</v>
      </c>
      <c r="T108" s="43" t="s">
        <v>70</v>
      </c>
      <c r="U108" s="51" t="s">
        <v>70</v>
      </c>
    </row>
    <row r="109" spans="1:21" ht="30" x14ac:dyDescent="0.25">
      <c r="A109" t="b">
        <v>0</v>
      </c>
      <c r="B109" t="b">
        <v>0</v>
      </c>
      <c r="D109" s="48" t="s">
        <v>70</v>
      </c>
      <c r="E109" s="43" t="s">
        <v>72</v>
      </c>
      <c r="F109" s="43" t="s">
        <v>87</v>
      </c>
      <c r="G109" s="43" t="s">
        <v>88</v>
      </c>
      <c r="H109" s="43" t="s">
        <v>74</v>
      </c>
      <c r="I109" s="49" t="s">
        <v>74</v>
      </c>
      <c r="J109" s="43" t="s">
        <v>74</v>
      </c>
      <c r="K109" s="43">
        <v>0</v>
      </c>
      <c r="L109" s="43">
        <v>0</v>
      </c>
      <c r="M109" s="43">
        <v>0</v>
      </c>
      <c r="N109" s="43">
        <v>0</v>
      </c>
      <c r="O109" s="43">
        <v>0</v>
      </c>
      <c r="P109" s="43">
        <v>0</v>
      </c>
      <c r="Q109" s="43">
        <v>0</v>
      </c>
      <c r="R109" s="43">
        <v>0.5</v>
      </c>
      <c r="S109" s="43">
        <v>0</v>
      </c>
      <c r="T109" s="43" t="s">
        <v>70</v>
      </c>
      <c r="U109" s="51" t="s">
        <v>70</v>
      </c>
    </row>
    <row r="110" spans="1:21" ht="30" x14ac:dyDescent="0.25">
      <c r="A110" t="b">
        <v>0</v>
      </c>
      <c r="B110" t="b">
        <v>0</v>
      </c>
      <c r="D110" s="48" t="s">
        <v>70</v>
      </c>
      <c r="E110" s="43" t="s">
        <v>72</v>
      </c>
      <c r="F110" s="43" t="s">
        <v>91</v>
      </c>
      <c r="G110" s="43" t="s">
        <v>92</v>
      </c>
      <c r="H110" s="43" t="s">
        <v>74</v>
      </c>
      <c r="I110" s="49" t="s">
        <v>74</v>
      </c>
      <c r="J110" s="43" t="s">
        <v>74</v>
      </c>
      <c r="K110" s="43">
        <v>0</v>
      </c>
      <c r="L110" s="43">
        <v>0.12</v>
      </c>
      <c r="M110" s="43">
        <v>0.12</v>
      </c>
      <c r="N110" s="43">
        <v>0</v>
      </c>
      <c r="O110" s="43">
        <v>0.12</v>
      </c>
      <c r="P110" s="43">
        <v>0.12</v>
      </c>
      <c r="Q110" s="43">
        <v>0.12</v>
      </c>
      <c r="R110" s="43">
        <v>0</v>
      </c>
      <c r="S110" s="43">
        <v>0</v>
      </c>
      <c r="T110" s="43" t="s">
        <v>70</v>
      </c>
      <c r="U110" s="51" t="s">
        <v>70</v>
      </c>
    </row>
    <row r="111" spans="1:21" ht="45" x14ac:dyDescent="0.25">
      <c r="A111" t="b">
        <v>0</v>
      </c>
      <c r="B111" t="b">
        <v>0</v>
      </c>
      <c r="D111" s="48" t="s">
        <v>70</v>
      </c>
      <c r="E111" s="43" t="s">
        <v>72</v>
      </c>
      <c r="F111" s="43" t="s">
        <v>89</v>
      </c>
      <c r="G111" s="43" t="s">
        <v>90</v>
      </c>
      <c r="H111" s="43" t="s">
        <v>74</v>
      </c>
      <c r="I111" s="49" t="s">
        <v>74</v>
      </c>
      <c r="J111" s="43" t="s">
        <v>74</v>
      </c>
      <c r="K111" s="43">
        <v>0</v>
      </c>
      <c r="L111" s="43">
        <v>0</v>
      </c>
      <c r="M111" s="43">
        <v>0</v>
      </c>
      <c r="N111" s="43">
        <v>0</v>
      </c>
      <c r="O111" s="43">
        <v>0</v>
      </c>
      <c r="P111" s="43">
        <v>0</v>
      </c>
      <c r="Q111" s="43">
        <v>2.5000000000000001E-3</v>
      </c>
      <c r="R111" s="43">
        <v>0</v>
      </c>
      <c r="S111" s="43">
        <v>0</v>
      </c>
      <c r="T111" s="43" t="s">
        <v>70</v>
      </c>
      <c r="U111" s="51" t="s">
        <v>70</v>
      </c>
    </row>
    <row r="112" spans="1:21" ht="30" x14ac:dyDescent="0.25">
      <c r="A112" t="b">
        <v>0</v>
      </c>
      <c r="B112" t="b">
        <v>0</v>
      </c>
      <c r="D112" s="48" t="s">
        <v>70</v>
      </c>
      <c r="E112" s="43" t="s">
        <v>72</v>
      </c>
      <c r="F112" s="43" t="s">
        <v>83</v>
      </c>
      <c r="G112" s="43" t="s">
        <v>125</v>
      </c>
      <c r="H112" s="43" t="s">
        <v>74</v>
      </c>
      <c r="I112" s="49" t="s">
        <v>74</v>
      </c>
      <c r="J112" s="43" t="s">
        <v>74</v>
      </c>
      <c r="K112" s="43">
        <v>3.3600000000000005E-2</v>
      </c>
      <c r="L112" s="43">
        <v>5.5944000000000008E-2</v>
      </c>
      <c r="M112" s="43">
        <v>5.5944000000000008E-2</v>
      </c>
      <c r="N112" s="43">
        <v>0</v>
      </c>
      <c r="O112" s="43">
        <v>5.5944000000000008E-2</v>
      </c>
      <c r="P112" s="43">
        <v>5.5944000000000008E-2</v>
      </c>
      <c r="Q112" s="43">
        <v>6.720000000000001E-2</v>
      </c>
      <c r="R112" s="43">
        <v>0</v>
      </c>
      <c r="S112" s="43">
        <v>0</v>
      </c>
      <c r="T112" s="43" t="s">
        <v>70</v>
      </c>
      <c r="U112" s="51" t="s">
        <v>70</v>
      </c>
    </row>
    <row r="113" spans="1:21" x14ac:dyDescent="0.25">
      <c r="A113" t="b">
        <v>0</v>
      </c>
      <c r="B113" t="b">
        <v>0</v>
      </c>
      <c r="D113" s="48" t="s">
        <v>93</v>
      </c>
      <c r="E113" s="43" t="s">
        <v>70</v>
      </c>
      <c r="F113" s="43" t="s">
        <v>70</v>
      </c>
      <c r="G113" s="43" t="s">
        <v>70</v>
      </c>
      <c r="H113" s="43" t="s">
        <v>70</v>
      </c>
      <c r="I113" s="49" t="s">
        <v>70</v>
      </c>
      <c r="J113" s="43" t="s">
        <v>70</v>
      </c>
      <c r="K113" s="43">
        <v>7.8600000000000003E-2</v>
      </c>
      <c r="L113" s="43">
        <v>0.28094400000000003</v>
      </c>
      <c r="M113" s="43">
        <v>0.28094400000000003</v>
      </c>
      <c r="N113" s="43">
        <v>0</v>
      </c>
      <c r="O113" s="43">
        <v>0.28094400000000003</v>
      </c>
      <c r="P113" s="43">
        <v>0.28094400000000003</v>
      </c>
      <c r="Q113" s="43">
        <v>0.29470000000000002</v>
      </c>
      <c r="R113" s="43">
        <v>0.5</v>
      </c>
      <c r="S113" s="43">
        <v>-0.05</v>
      </c>
      <c r="T113" s="43" t="s">
        <v>70</v>
      </c>
      <c r="U113" s="51" t="s">
        <v>70</v>
      </c>
    </row>
    <row r="114" spans="1:21" x14ac:dyDescent="0.25">
      <c r="A114" t="b">
        <v>1</v>
      </c>
      <c r="B114" t="b">
        <v>1</v>
      </c>
      <c r="D114" s="48" t="s">
        <v>94</v>
      </c>
      <c r="E114" s="43" t="s">
        <v>70</v>
      </c>
      <c r="F114" s="43" t="s">
        <v>70</v>
      </c>
      <c r="G114" s="43" t="s">
        <v>70</v>
      </c>
      <c r="H114" s="43" t="s">
        <v>70</v>
      </c>
      <c r="I114" s="49" t="s">
        <v>70</v>
      </c>
      <c r="J114" s="43" t="s">
        <v>70</v>
      </c>
      <c r="K114" s="43">
        <v>36882802.771650001</v>
      </c>
      <c r="L114" s="43">
        <v>42469826.414400004</v>
      </c>
      <c r="M114" s="43">
        <v>30640667.238720004</v>
      </c>
      <c r="N114" s="43">
        <v>0</v>
      </c>
      <c r="O114" s="43">
        <v>6657942.6332641598</v>
      </c>
      <c r="P114" s="43">
        <v>0</v>
      </c>
      <c r="Q114" s="43">
        <v>11061767.119733</v>
      </c>
      <c r="R114" s="43">
        <v>4455000</v>
      </c>
      <c r="S114" s="43">
        <v>16929000</v>
      </c>
      <c r="T114" s="43">
        <v>149097006.17776716</v>
      </c>
      <c r="U114" s="51">
        <v>0.72874414212841632</v>
      </c>
    </row>
    <row r="115" spans="1:21" ht="30" x14ac:dyDescent="0.25">
      <c r="A115" t="b">
        <v>0</v>
      </c>
      <c r="B115" t="b">
        <v>0</v>
      </c>
      <c r="D115" s="48" t="s">
        <v>95</v>
      </c>
      <c r="E115" s="43" t="s">
        <v>96</v>
      </c>
      <c r="F115" s="43" t="s">
        <v>97</v>
      </c>
      <c r="G115" s="43" t="s">
        <v>98</v>
      </c>
      <c r="H115" s="43" t="s">
        <v>70</v>
      </c>
      <c r="I115" s="49" t="s">
        <v>70</v>
      </c>
      <c r="J115" s="43" t="s">
        <v>70</v>
      </c>
      <c r="K115" s="43">
        <v>0</v>
      </c>
      <c r="L115" s="43">
        <v>0</v>
      </c>
      <c r="M115" s="43">
        <v>0</v>
      </c>
      <c r="N115" s="43">
        <v>0</v>
      </c>
      <c r="O115" s="43">
        <v>0</v>
      </c>
      <c r="P115" s="43">
        <v>0</v>
      </c>
      <c r="Q115" s="43">
        <v>0</v>
      </c>
      <c r="R115" s="43">
        <v>0</v>
      </c>
      <c r="S115" s="43">
        <v>0</v>
      </c>
      <c r="T115" s="43" t="s">
        <v>70</v>
      </c>
      <c r="U115" s="51" t="s">
        <v>70</v>
      </c>
    </row>
    <row r="116" spans="1:21" ht="30" x14ac:dyDescent="0.25">
      <c r="A116" t="b">
        <v>0</v>
      </c>
      <c r="B116" t="b">
        <v>0</v>
      </c>
      <c r="D116" s="48" t="s">
        <v>70</v>
      </c>
      <c r="E116" s="43" t="s">
        <v>96</v>
      </c>
      <c r="F116" s="43" t="s">
        <v>99</v>
      </c>
      <c r="G116" s="43" t="s">
        <v>98</v>
      </c>
      <c r="H116" s="43" t="s">
        <v>70</v>
      </c>
      <c r="I116" s="49" t="s">
        <v>70</v>
      </c>
      <c r="J116" s="43" t="s">
        <v>70</v>
      </c>
      <c r="K116" s="43">
        <v>0</v>
      </c>
      <c r="L116" s="43">
        <v>0</v>
      </c>
      <c r="M116" s="43">
        <v>0</v>
      </c>
      <c r="N116" s="43">
        <v>0</v>
      </c>
      <c r="O116" s="43">
        <v>0</v>
      </c>
      <c r="P116" s="43">
        <v>0</v>
      </c>
      <c r="Q116" s="43">
        <v>0</v>
      </c>
      <c r="R116" s="43">
        <v>0</v>
      </c>
      <c r="S116" s="43">
        <v>0</v>
      </c>
      <c r="T116" s="43" t="s">
        <v>70</v>
      </c>
      <c r="U116" s="51" t="s">
        <v>70</v>
      </c>
    </row>
    <row r="117" spans="1:21" x14ac:dyDescent="0.25">
      <c r="A117" t="b">
        <v>0</v>
      </c>
      <c r="B117" t="b">
        <v>0</v>
      </c>
      <c r="D117" s="48" t="s">
        <v>70</v>
      </c>
      <c r="E117" s="43" t="s">
        <v>96</v>
      </c>
      <c r="F117" s="43" t="s">
        <v>100</v>
      </c>
      <c r="G117" s="43" t="s">
        <v>98</v>
      </c>
      <c r="H117" s="43" t="s">
        <v>70</v>
      </c>
      <c r="I117" s="49" t="s">
        <v>70</v>
      </c>
      <c r="J117" s="43" t="s">
        <v>70</v>
      </c>
      <c r="K117" s="43">
        <v>0</v>
      </c>
      <c r="L117" s="43">
        <v>0</v>
      </c>
      <c r="M117" s="43">
        <v>0</v>
      </c>
      <c r="N117" s="43">
        <v>0</v>
      </c>
      <c r="O117" s="43">
        <v>0</v>
      </c>
      <c r="P117" s="43">
        <v>0</v>
      </c>
      <c r="Q117" s="43">
        <v>0</v>
      </c>
      <c r="R117" s="43">
        <v>0</v>
      </c>
      <c r="S117" s="43">
        <v>0</v>
      </c>
      <c r="T117" s="43" t="s">
        <v>70</v>
      </c>
      <c r="U117" s="51" t="s">
        <v>70</v>
      </c>
    </row>
    <row r="118" spans="1:21" x14ac:dyDescent="0.25">
      <c r="A118" t="b">
        <v>0</v>
      </c>
      <c r="B118" t="b">
        <v>0</v>
      </c>
      <c r="D118" s="48" t="s">
        <v>70</v>
      </c>
      <c r="E118" s="43" t="s">
        <v>96</v>
      </c>
      <c r="F118" s="43" t="s">
        <v>102</v>
      </c>
      <c r="G118" s="43" t="s">
        <v>98</v>
      </c>
      <c r="H118" s="43" t="s">
        <v>70</v>
      </c>
      <c r="I118" s="49" t="s">
        <v>70</v>
      </c>
      <c r="J118" s="43" t="s">
        <v>70</v>
      </c>
      <c r="K118" s="43">
        <v>0</v>
      </c>
      <c r="L118" s="43">
        <v>0</v>
      </c>
      <c r="M118" s="43">
        <v>0</v>
      </c>
      <c r="N118" s="43">
        <v>0</v>
      </c>
      <c r="O118" s="43">
        <v>0</v>
      </c>
      <c r="P118" s="43">
        <v>0</v>
      </c>
      <c r="Q118" s="43">
        <v>0</v>
      </c>
      <c r="R118" s="43">
        <v>0</v>
      </c>
      <c r="S118" s="43">
        <v>0</v>
      </c>
      <c r="T118" s="43" t="s">
        <v>70</v>
      </c>
      <c r="U118" s="51" t="s">
        <v>70</v>
      </c>
    </row>
    <row r="119" spans="1:21" ht="30" x14ac:dyDescent="0.25">
      <c r="A119" t="b">
        <v>0</v>
      </c>
      <c r="B119" t="b">
        <v>0</v>
      </c>
      <c r="D119" s="48" t="s">
        <v>70</v>
      </c>
      <c r="E119" s="43" t="s">
        <v>96</v>
      </c>
      <c r="F119" s="43" t="s">
        <v>103</v>
      </c>
      <c r="G119" s="43" t="s">
        <v>104</v>
      </c>
      <c r="H119" s="43" t="s">
        <v>70</v>
      </c>
      <c r="I119" s="49" t="s">
        <v>70</v>
      </c>
      <c r="J119" s="43" t="s">
        <v>70</v>
      </c>
      <c r="K119" s="43">
        <v>0</v>
      </c>
      <c r="L119" s="43">
        <v>0</v>
      </c>
      <c r="M119" s="43">
        <v>0</v>
      </c>
      <c r="N119" s="43">
        <v>0</v>
      </c>
      <c r="O119" s="43">
        <v>0</v>
      </c>
      <c r="P119" s="43">
        <v>0</v>
      </c>
      <c r="Q119" s="43">
        <v>0</v>
      </c>
      <c r="R119" s="43">
        <v>0.2</v>
      </c>
      <c r="S119" s="43">
        <v>0</v>
      </c>
      <c r="T119" s="43" t="s">
        <v>70</v>
      </c>
      <c r="U119" s="51" t="s">
        <v>70</v>
      </c>
    </row>
    <row r="120" spans="1:21" x14ac:dyDescent="0.25">
      <c r="A120" t="b">
        <v>0</v>
      </c>
      <c r="B120" t="b">
        <v>0</v>
      </c>
      <c r="D120" s="48" t="s">
        <v>70</v>
      </c>
      <c r="E120" s="43" t="s">
        <v>96</v>
      </c>
      <c r="F120" s="43" t="s">
        <v>105</v>
      </c>
      <c r="G120" s="43" t="s">
        <v>104</v>
      </c>
      <c r="H120" s="43" t="s">
        <v>70</v>
      </c>
      <c r="I120" s="49" t="s">
        <v>70</v>
      </c>
      <c r="J120" s="43" t="s">
        <v>70</v>
      </c>
      <c r="K120" s="43">
        <v>1.2E-2</v>
      </c>
      <c r="L120" s="43">
        <v>0.06</v>
      </c>
      <c r="M120" s="43">
        <v>0.06</v>
      </c>
      <c r="N120" s="43">
        <v>0</v>
      </c>
      <c r="O120" s="43">
        <v>0</v>
      </c>
      <c r="P120" s="43">
        <v>0</v>
      </c>
      <c r="Q120" s="43">
        <v>3.0000000000000001E-3</v>
      </c>
      <c r="R120" s="43">
        <v>0</v>
      </c>
      <c r="S120" s="43">
        <v>0</v>
      </c>
      <c r="T120" s="43" t="s">
        <v>70</v>
      </c>
      <c r="U120" s="51" t="s">
        <v>70</v>
      </c>
    </row>
    <row r="121" spans="1:21" ht="30" x14ac:dyDescent="0.25">
      <c r="A121" t="b">
        <v>0</v>
      </c>
      <c r="B121" t="b">
        <v>0</v>
      </c>
      <c r="D121" s="48" t="s">
        <v>70</v>
      </c>
      <c r="E121" s="43" t="s">
        <v>96</v>
      </c>
      <c r="F121" s="43" t="s">
        <v>106</v>
      </c>
      <c r="G121" s="43" t="s">
        <v>104</v>
      </c>
      <c r="H121" s="43" t="s">
        <v>70</v>
      </c>
      <c r="I121" s="49" t="s">
        <v>70</v>
      </c>
      <c r="J121" s="43" t="s">
        <v>70</v>
      </c>
      <c r="K121" s="43">
        <v>0</v>
      </c>
      <c r="L121" s="43">
        <v>0</v>
      </c>
      <c r="M121" s="43">
        <v>0</v>
      </c>
      <c r="N121" s="43">
        <v>0</v>
      </c>
      <c r="O121" s="43">
        <v>0</v>
      </c>
      <c r="P121" s="43">
        <v>0</v>
      </c>
      <c r="Q121" s="43">
        <v>0</v>
      </c>
      <c r="R121" s="43">
        <v>0</v>
      </c>
      <c r="S121" s="43">
        <v>0.5</v>
      </c>
      <c r="T121" s="43" t="s">
        <v>70</v>
      </c>
      <c r="U121" s="51" t="s">
        <v>70</v>
      </c>
    </row>
    <row r="122" spans="1:21" x14ac:dyDescent="0.25">
      <c r="A122" t="b">
        <v>0</v>
      </c>
      <c r="B122" t="b">
        <v>0</v>
      </c>
      <c r="D122" s="48" t="s">
        <v>70</v>
      </c>
      <c r="E122" s="43" t="s">
        <v>96</v>
      </c>
      <c r="F122" s="43" t="s">
        <v>101</v>
      </c>
      <c r="G122" s="43" t="s">
        <v>98</v>
      </c>
      <c r="H122" s="43" t="s">
        <v>70</v>
      </c>
      <c r="I122" s="49" t="s">
        <v>70</v>
      </c>
      <c r="J122" s="43" t="s">
        <v>70</v>
      </c>
      <c r="K122" s="43">
        <v>0</v>
      </c>
      <c r="L122" s="43">
        <v>0</v>
      </c>
      <c r="M122" s="43">
        <v>0</v>
      </c>
      <c r="N122" s="43">
        <v>0</v>
      </c>
      <c r="O122" s="43">
        <v>0</v>
      </c>
      <c r="P122" s="43">
        <v>0</v>
      </c>
      <c r="Q122" s="43">
        <v>0</v>
      </c>
      <c r="R122" s="43">
        <v>0</v>
      </c>
      <c r="S122" s="43">
        <v>0</v>
      </c>
      <c r="T122" s="43" t="s">
        <v>70</v>
      </c>
      <c r="U122" s="51" t="s">
        <v>70</v>
      </c>
    </row>
    <row r="123" spans="1:21" x14ac:dyDescent="0.25">
      <c r="A123" t="b">
        <v>0</v>
      </c>
      <c r="B123" t="b">
        <v>0</v>
      </c>
      <c r="D123" s="48" t="s">
        <v>70</v>
      </c>
      <c r="E123" s="43" t="s">
        <v>96</v>
      </c>
      <c r="F123" s="43" t="s">
        <v>107</v>
      </c>
      <c r="G123" s="43" t="s">
        <v>108</v>
      </c>
      <c r="H123" s="43" t="s">
        <v>70</v>
      </c>
      <c r="I123" s="49" t="s">
        <v>70</v>
      </c>
      <c r="J123" s="43" t="s">
        <v>70</v>
      </c>
      <c r="K123" s="43">
        <v>0.08</v>
      </c>
      <c r="L123" s="43">
        <v>0.08</v>
      </c>
      <c r="M123" s="43">
        <v>0.08</v>
      </c>
      <c r="N123" s="43">
        <v>0</v>
      </c>
      <c r="O123" s="43">
        <v>0.08</v>
      </c>
      <c r="P123" s="43">
        <v>0.08</v>
      </c>
      <c r="Q123" s="43">
        <v>0.08</v>
      </c>
      <c r="R123" s="43">
        <v>0</v>
      </c>
      <c r="S123" s="43">
        <v>0</v>
      </c>
      <c r="T123" s="43" t="s">
        <v>70</v>
      </c>
      <c r="U123" s="51" t="s">
        <v>70</v>
      </c>
    </row>
    <row r="124" spans="1:21" x14ac:dyDescent="0.25">
      <c r="A124" t="b">
        <v>0</v>
      </c>
      <c r="B124" t="b">
        <v>0</v>
      </c>
      <c r="D124" s="48" t="s">
        <v>109</v>
      </c>
      <c r="E124" s="43" t="s">
        <v>70</v>
      </c>
      <c r="F124" s="43" t="s">
        <v>70</v>
      </c>
      <c r="G124" s="43" t="s">
        <v>70</v>
      </c>
      <c r="H124" s="43" t="s">
        <v>70</v>
      </c>
      <c r="I124" s="49" t="s">
        <v>70</v>
      </c>
      <c r="J124" s="43" t="s">
        <v>70</v>
      </c>
      <c r="K124" s="43">
        <v>9.1999999999999998E-2</v>
      </c>
      <c r="L124" s="43">
        <v>0.14000000000000001</v>
      </c>
      <c r="M124" s="43">
        <v>0.14000000000000001</v>
      </c>
      <c r="N124" s="43">
        <v>0</v>
      </c>
      <c r="O124" s="43">
        <v>0.08</v>
      </c>
      <c r="P124" s="43">
        <v>0.08</v>
      </c>
      <c r="Q124" s="43">
        <v>8.3000000000000004E-2</v>
      </c>
      <c r="R124" s="43">
        <v>0.2</v>
      </c>
      <c r="S124" s="43">
        <v>0.5</v>
      </c>
      <c r="T124" s="43" t="s">
        <v>70</v>
      </c>
      <c r="U124" s="51" t="s">
        <v>70</v>
      </c>
    </row>
    <row r="125" spans="1:21" x14ac:dyDescent="0.25">
      <c r="A125" t="b">
        <v>1</v>
      </c>
      <c r="B125" t="b">
        <v>1</v>
      </c>
      <c r="D125" s="48" t="s">
        <v>110</v>
      </c>
      <c r="E125" s="43" t="s">
        <v>70</v>
      </c>
      <c r="F125" s="43" t="s">
        <v>70</v>
      </c>
      <c r="G125" s="43" t="s">
        <v>70</v>
      </c>
      <c r="H125" s="43" t="s">
        <v>70</v>
      </c>
      <c r="I125" s="49" t="s">
        <v>70</v>
      </c>
      <c r="J125" s="43" t="s">
        <v>70</v>
      </c>
      <c r="K125" s="43">
        <v>3393217.8549918002</v>
      </c>
      <c r="L125" s="43">
        <v>5945775.6980160009</v>
      </c>
      <c r="M125" s="43">
        <v>4289693.4134208011</v>
      </c>
      <c r="N125" s="43">
        <v>0</v>
      </c>
      <c r="O125" s="43">
        <v>532635.41066113277</v>
      </c>
      <c r="P125" s="43">
        <v>0</v>
      </c>
      <c r="Q125" s="43">
        <v>918126.67093783908</v>
      </c>
      <c r="R125" s="43">
        <v>891000</v>
      </c>
      <c r="S125" s="43">
        <v>8464500</v>
      </c>
      <c r="T125" s="43">
        <v>24434949.048027575</v>
      </c>
      <c r="U125" s="51">
        <v>0.11943114377981194</v>
      </c>
    </row>
    <row r="126" spans="1:21" x14ac:dyDescent="0.25">
      <c r="A126" t="b">
        <v>1</v>
      </c>
      <c r="B126" t="b">
        <v>1</v>
      </c>
      <c r="D126" s="48" t="s">
        <v>111</v>
      </c>
      <c r="E126" s="43" t="s">
        <v>70</v>
      </c>
      <c r="F126" s="43" t="s">
        <v>70</v>
      </c>
      <c r="G126" s="43" t="s">
        <v>70</v>
      </c>
      <c r="H126" s="43" t="s">
        <v>70</v>
      </c>
      <c r="I126" s="49" t="s">
        <v>70</v>
      </c>
      <c r="J126" s="43" t="s">
        <v>70</v>
      </c>
      <c r="K126" s="43">
        <v>40276020.626641802</v>
      </c>
      <c r="L126" s="43">
        <v>48415602.112416007</v>
      </c>
      <c r="M126" s="43">
        <v>34930360.652140811</v>
      </c>
      <c r="N126" s="43">
        <v>0</v>
      </c>
      <c r="O126" s="43">
        <v>7190578.0439252928</v>
      </c>
      <c r="P126" s="43">
        <v>0</v>
      </c>
      <c r="Q126" s="43">
        <v>11979893.790670838</v>
      </c>
      <c r="R126" s="43">
        <v>5346000</v>
      </c>
      <c r="S126" s="43">
        <v>25393500</v>
      </c>
      <c r="T126" s="43">
        <v>173531955.22579476</v>
      </c>
      <c r="U126" s="51">
        <v>0.84817528590822844</v>
      </c>
    </row>
    <row r="127" spans="1:21" ht="30" x14ac:dyDescent="0.25">
      <c r="A127" t="b">
        <v>0</v>
      </c>
      <c r="B127" t="b">
        <v>0</v>
      </c>
      <c r="D127" s="48" t="s">
        <v>112</v>
      </c>
      <c r="E127" s="43" t="s">
        <v>113</v>
      </c>
      <c r="F127" s="43" t="s">
        <v>114</v>
      </c>
      <c r="G127" s="43" t="s">
        <v>115</v>
      </c>
      <c r="H127" s="43" t="s">
        <v>70</v>
      </c>
      <c r="I127" s="49" t="s">
        <v>70</v>
      </c>
      <c r="J127" s="43" t="s">
        <v>70</v>
      </c>
      <c r="K127" s="43">
        <v>0.04</v>
      </c>
      <c r="L127" s="43">
        <v>0</v>
      </c>
      <c r="M127" s="43">
        <v>0</v>
      </c>
      <c r="N127" s="43">
        <v>0</v>
      </c>
      <c r="O127" s="43">
        <v>0</v>
      </c>
      <c r="P127" s="43">
        <v>0</v>
      </c>
      <c r="Q127" s="43">
        <v>0</v>
      </c>
      <c r="R127" s="43">
        <v>0</v>
      </c>
      <c r="S127" s="43">
        <v>0</v>
      </c>
      <c r="T127" s="43" t="s">
        <v>70</v>
      </c>
      <c r="U127" s="51" t="s">
        <v>70</v>
      </c>
    </row>
    <row r="128" spans="1:21" ht="30" x14ac:dyDescent="0.25">
      <c r="A128" t="b">
        <v>0</v>
      </c>
      <c r="B128" t="b">
        <v>0</v>
      </c>
      <c r="D128" s="48" t="s">
        <v>70</v>
      </c>
      <c r="E128" s="43" t="s">
        <v>113</v>
      </c>
      <c r="F128" s="43" t="s">
        <v>116</v>
      </c>
      <c r="G128" s="43" t="s">
        <v>115</v>
      </c>
      <c r="H128" s="43" t="s">
        <v>70</v>
      </c>
      <c r="I128" s="49" t="s">
        <v>70</v>
      </c>
      <c r="J128" s="43" t="s">
        <v>70</v>
      </c>
      <c r="K128" s="43">
        <v>0</v>
      </c>
      <c r="L128" s="43">
        <v>0.04</v>
      </c>
      <c r="M128" s="43">
        <v>0.04</v>
      </c>
      <c r="N128" s="43">
        <v>0</v>
      </c>
      <c r="O128" s="43">
        <v>0.04</v>
      </c>
      <c r="P128" s="43">
        <v>0.04</v>
      </c>
      <c r="Q128" s="43">
        <v>0</v>
      </c>
      <c r="R128" s="43">
        <v>0</v>
      </c>
      <c r="S128" s="43">
        <v>0</v>
      </c>
      <c r="T128" s="43" t="s">
        <v>70</v>
      </c>
      <c r="U128" s="51" t="s">
        <v>70</v>
      </c>
    </row>
    <row r="129" spans="1:21" ht="30" x14ac:dyDescent="0.25">
      <c r="A129" t="b">
        <v>0</v>
      </c>
      <c r="B129" t="b">
        <v>0</v>
      </c>
      <c r="D129" s="48" t="s">
        <v>70</v>
      </c>
      <c r="E129" s="43" t="s">
        <v>113</v>
      </c>
      <c r="F129" s="43" t="s">
        <v>117</v>
      </c>
      <c r="G129" s="43" t="s">
        <v>115</v>
      </c>
      <c r="H129" s="43" t="s">
        <v>70</v>
      </c>
      <c r="I129" s="49" t="s">
        <v>70</v>
      </c>
      <c r="J129" s="43" t="s">
        <v>70</v>
      </c>
      <c r="K129" s="43">
        <v>0</v>
      </c>
      <c r="L129" s="43">
        <v>0</v>
      </c>
      <c r="M129" s="43">
        <v>0</v>
      </c>
      <c r="N129" s="43">
        <v>0</v>
      </c>
      <c r="O129" s="43">
        <v>0</v>
      </c>
      <c r="P129" s="43">
        <v>0</v>
      </c>
      <c r="Q129" s="43">
        <v>0.04</v>
      </c>
      <c r="R129" s="43">
        <v>0.15</v>
      </c>
      <c r="S129" s="43">
        <v>0.15</v>
      </c>
      <c r="T129" s="43" t="s">
        <v>70</v>
      </c>
      <c r="U129" s="51" t="s">
        <v>70</v>
      </c>
    </row>
    <row r="130" spans="1:21" ht="30" x14ac:dyDescent="0.25">
      <c r="A130" t="b">
        <v>0</v>
      </c>
      <c r="B130" t="b">
        <v>0</v>
      </c>
      <c r="D130" s="48" t="s">
        <v>70</v>
      </c>
      <c r="E130" s="43" t="s">
        <v>113</v>
      </c>
      <c r="F130" s="43" t="s">
        <v>118</v>
      </c>
      <c r="G130" s="43" t="s">
        <v>115</v>
      </c>
      <c r="H130" s="43" t="s">
        <v>70</v>
      </c>
      <c r="I130" s="49" t="s">
        <v>70</v>
      </c>
      <c r="J130" s="43" t="s">
        <v>70</v>
      </c>
      <c r="K130" s="43">
        <v>0.14000000000000001</v>
      </c>
      <c r="L130" s="43">
        <v>0.14000000000000001</v>
      </c>
      <c r="M130" s="43">
        <v>0.14000000000000001</v>
      </c>
      <c r="N130" s="43">
        <v>0</v>
      </c>
      <c r="O130" s="43">
        <v>0.14000000000000001</v>
      </c>
      <c r="P130" s="43">
        <v>0.14000000000000001</v>
      </c>
      <c r="Q130" s="43">
        <v>0</v>
      </c>
      <c r="R130" s="43">
        <v>0.3</v>
      </c>
      <c r="S130" s="43">
        <v>0.3</v>
      </c>
      <c r="T130" s="43" t="s">
        <v>70</v>
      </c>
      <c r="U130" s="51" t="s">
        <v>70</v>
      </c>
    </row>
    <row r="131" spans="1:21" x14ac:dyDescent="0.25">
      <c r="A131" t="b">
        <v>0</v>
      </c>
      <c r="B131" t="b">
        <v>0</v>
      </c>
      <c r="D131" s="48" t="s">
        <v>119</v>
      </c>
      <c r="E131" s="43" t="s">
        <v>70</v>
      </c>
      <c r="F131" s="43" t="s">
        <v>70</v>
      </c>
      <c r="G131" s="43" t="s">
        <v>70</v>
      </c>
      <c r="H131" s="43" t="s">
        <v>70</v>
      </c>
      <c r="I131" s="49" t="s">
        <v>70</v>
      </c>
      <c r="J131" s="43" t="s">
        <v>70</v>
      </c>
      <c r="K131" s="43">
        <v>0.18000000000000002</v>
      </c>
      <c r="L131" s="43">
        <v>0.18000000000000002</v>
      </c>
      <c r="M131" s="43">
        <v>0.18000000000000002</v>
      </c>
      <c r="N131" s="43">
        <v>0</v>
      </c>
      <c r="O131" s="43">
        <v>0.18000000000000002</v>
      </c>
      <c r="P131" s="43">
        <v>0.18000000000000002</v>
      </c>
      <c r="Q131" s="43">
        <v>0.04</v>
      </c>
      <c r="R131" s="43">
        <v>0.44999999999999996</v>
      </c>
      <c r="S131" s="43">
        <v>0.44999999999999996</v>
      </c>
      <c r="T131" s="43" t="s">
        <v>70</v>
      </c>
      <c r="U131" s="51" t="s">
        <v>70</v>
      </c>
    </row>
    <row r="132" spans="1:21" x14ac:dyDescent="0.25">
      <c r="A132" t="b">
        <v>1</v>
      </c>
      <c r="B132" t="b">
        <v>1</v>
      </c>
      <c r="D132" s="48" t="s">
        <v>120</v>
      </c>
      <c r="E132" s="43" t="s">
        <v>70</v>
      </c>
      <c r="F132" s="43" t="s">
        <v>70</v>
      </c>
      <c r="G132" s="43" t="s">
        <v>70</v>
      </c>
      <c r="H132" s="43" t="s">
        <v>70</v>
      </c>
      <c r="I132" s="49" t="s">
        <v>70</v>
      </c>
      <c r="J132" s="43" t="s">
        <v>70</v>
      </c>
      <c r="K132" s="43">
        <v>6638904.4988970011</v>
      </c>
      <c r="L132" s="43">
        <v>7644568.7545920014</v>
      </c>
      <c r="M132" s="43">
        <v>5515320.1029696008</v>
      </c>
      <c r="N132" s="43">
        <v>0</v>
      </c>
      <c r="O132" s="43">
        <v>1198429.6739875488</v>
      </c>
      <c r="P132" s="43">
        <v>0</v>
      </c>
      <c r="Q132" s="43">
        <v>442470.68478931999</v>
      </c>
      <c r="R132" s="43">
        <v>2004749.9999999998</v>
      </c>
      <c r="S132" s="43">
        <v>7618049.9999999991</v>
      </c>
      <c r="T132" s="43">
        <v>31062493.715235472</v>
      </c>
      <c r="U132" s="51">
        <v>0.15182471409177156</v>
      </c>
    </row>
    <row r="133" spans="1:21" x14ac:dyDescent="0.25">
      <c r="A133" t="b">
        <v>1</v>
      </c>
      <c r="B133" t="b">
        <v>1</v>
      </c>
      <c r="D133" s="48" t="s">
        <v>121</v>
      </c>
      <c r="E133" s="43" t="s">
        <v>70</v>
      </c>
      <c r="F133" s="43" t="s">
        <v>70</v>
      </c>
      <c r="G133" s="43" t="s">
        <v>70</v>
      </c>
      <c r="H133" s="43" t="s">
        <v>70</v>
      </c>
      <c r="I133" s="49" t="s">
        <v>70</v>
      </c>
      <c r="J133" s="43" t="s">
        <v>70</v>
      </c>
      <c r="K133" s="43">
        <v>46914925.125538804</v>
      </c>
      <c r="L133" s="43">
        <v>56060170.867008008</v>
      </c>
      <c r="M133" s="43">
        <v>40445680.755110405</v>
      </c>
      <c r="N133" s="43">
        <v>0</v>
      </c>
      <c r="O133" s="43">
        <v>8389007.7179128416</v>
      </c>
      <c r="P133" s="43">
        <v>0</v>
      </c>
      <c r="Q133" s="43">
        <v>12422364.475460159</v>
      </c>
      <c r="R133" s="43">
        <v>7350750</v>
      </c>
      <c r="S133" s="43">
        <v>33011550</v>
      </c>
      <c r="T133" s="43">
        <v>204594448.94103023</v>
      </c>
      <c r="U133" s="51">
        <v>1</v>
      </c>
    </row>
    <row r="137" spans="1:21" ht="18.75" x14ac:dyDescent="0.3">
      <c r="D137" s="41" t="s">
        <v>126</v>
      </c>
    </row>
    <row r="138" spans="1:21" x14ac:dyDescent="0.25">
      <c r="D138" s="42" t="s">
        <v>178</v>
      </c>
      <c r="E138" s="55"/>
      <c r="F138" s="55"/>
      <c r="G138" s="55"/>
      <c r="H138" s="55"/>
      <c r="I138" s="55"/>
    </row>
    <row r="140" spans="1:21" ht="60" x14ac:dyDescent="0.25">
      <c r="A140" s="43" t="s">
        <v>55</v>
      </c>
      <c r="B140" s="43" t="s">
        <v>56</v>
      </c>
      <c r="D140" s="44"/>
      <c r="E140" s="45" t="s">
        <v>57</v>
      </c>
      <c r="F140" s="45" t="s">
        <v>58</v>
      </c>
      <c r="G140" s="45" t="s">
        <v>59</v>
      </c>
      <c r="H140" s="45" t="s">
        <v>60</v>
      </c>
      <c r="I140" s="46" t="s">
        <v>61</v>
      </c>
      <c r="J140" s="45" t="s">
        <v>62</v>
      </c>
      <c r="K140" s="45" t="s">
        <v>15</v>
      </c>
      <c r="L140" s="45" t="s">
        <v>16</v>
      </c>
      <c r="M140" s="45" t="s">
        <v>17</v>
      </c>
      <c r="N140" s="45" t="s">
        <v>18</v>
      </c>
      <c r="O140" s="45" t="s">
        <v>19</v>
      </c>
      <c r="P140" s="45" t="s">
        <v>20</v>
      </c>
      <c r="Q140" s="45" t="s">
        <v>21</v>
      </c>
      <c r="R140" s="45" t="s">
        <v>22</v>
      </c>
      <c r="S140" s="45" t="s">
        <v>23</v>
      </c>
      <c r="T140" s="45" t="s">
        <v>14</v>
      </c>
      <c r="U140" s="47" t="s">
        <v>63</v>
      </c>
    </row>
    <row r="141" spans="1:21" ht="45" x14ac:dyDescent="0.25">
      <c r="A141" t="b">
        <v>1</v>
      </c>
      <c r="B141" t="b">
        <v>0</v>
      </c>
      <c r="D141" s="48" t="s">
        <v>64</v>
      </c>
      <c r="E141" s="43" t="s">
        <v>65</v>
      </c>
      <c r="F141" s="43" t="s">
        <v>127</v>
      </c>
      <c r="G141" s="43" t="s">
        <v>128</v>
      </c>
      <c r="H141" s="43">
        <v>220</v>
      </c>
      <c r="I141" s="49">
        <v>3</v>
      </c>
      <c r="J141" s="43" t="s">
        <v>129</v>
      </c>
      <c r="K141" s="50">
        <v>772780.8</v>
      </c>
      <c r="L141" s="50">
        <v>546216</v>
      </c>
      <c r="M141" s="50">
        <v>791683.2</v>
      </c>
      <c r="N141" s="50">
        <v>0</v>
      </c>
      <c r="O141" s="50">
        <v>121991.1</v>
      </c>
      <c r="P141" s="50">
        <v>0</v>
      </c>
      <c r="Q141" s="50">
        <v>237689.1</v>
      </c>
      <c r="R141" s="50">
        <v>69300</v>
      </c>
      <c r="S141" s="50">
        <v>415800</v>
      </c>
      <c r="T141" s="50">
        <v>2955460.2</v>
      </c>
      <c r="U141" s="51">
        <v>0.61486419445012364</v>
      </c>
    </row>
    <row r="142" spans="1:21" x14ac:dyDescent="0.25">
      <c r="A142" t="b">
        <v>1</v>
      </c>
      <c r="B142" t="b">
        <v>1</v>
      </c>
      <c r="D142" s="48" t="s">
        <v>69</v>
      </c>
      <c r="E142" s="43" t="s">
        <v>70</v>
      </c>
      <c r="F142" s="43" t="s">
        <v>70</v>
      </c>
      <c r="G142" s="43" t="s">
        <v>70</v>
      </c>
      <c r="H142" s="43" t="s">
        <v>70</v>
      </c>
      <c r="I142" s="49" t="s">
        <v>70</v>
      </c>
      <c r="J142" s="43" t="s">
        <v>70</v>
      </c>
      <c r="K142" s="50">
        <v>772780.8</v>
      </c>
      <c r="L142" s="50">
        <v>546216</v>
      </c>
      <c r="M142" s="50">
        <v>791683.2</v>
      </c>
      <c r="N142" s="50">
        <v>0</v>
      </c>
      <c r="O142" s="50">
        <v>121991.1</v>
      </c>
      <c r="P142" s="50">
        <v>0</v>
      </c>
      <c r="Q142" s="50">
        <v>237689.1</v>
      </c>
      <c r="R142" s="50">
        <v>69300</v>
      </c>
      <c r="S142" s="50">
        <v>415800</v>
      </c>
      <c r="T142" s="50">
        <v>2955460.2</v>
      </c>
      <c r="U142" s="51">
        <v>0.61486419445012364</v>
      </c>
    </row>
    <row r="143" spans="1:21" ht="30" x14ac:dyDescent="0.25">
      <c r="A143" t="b">
        <v>0</v>
      </c>
      <c r="B143" t="b">
        <v>0</v>
      </c>
      <c r="D143" s="48" t="s">
        <v>71</v>
      </c>
      <c r="E143" s="43" t="s">
        <v>72</v>
      </c>
      <c r="F143" s="43" t="s">
        <v>75</v>
      </c>
      <c r="G143" s="43" t="s">
        <v>76</v>
      </c>
      <c r="H143" s="43" t="s">
        <v>74</v>
      </c>
      <c r="I143" s="49" t="s">
        <v>74</v>
      </c>
      <c r="J143" s="43" t="s">
        <v>74</v>
      </c>
      <c r="K143" s="43">
        <v>0.02</v>
      </c>
      <c r="L143" s="43">
        <v>7.0000000000000007E-2</v>
      </c>
      <c r="M143" s="43">
        <v>7.0000000000000007E-2</v>
      </c>
      <c r="N143" s="43">
        <v>0</v>
      </c>
      <c r="O143" s="43">
        <v>7.0000000000000007E-2</v>
      </c>
      <c r="P143" s="43">
        <v>7.0000000000000007E-2</v>
      </c>
      <c r="Q143" s="43">
        <v>7.0000000000000007E-2</v>
      </c>
      <c r="R143" s="43">
        <v>0</v>
      </c>
      <c r="S143" s="43">
        <v>0</v>
      </c>
      <c r="T143" s="43" t="s">
        <v>70</v>
      </c>
      <c r="U143" s="51" t="s">
        <v>70</v>
      </c>
    </row>
    <row r="144" spans="1:21" ht="30" x14ac:dyDescent="0.25">
      <c r="A144" t="b">
        <v>0</v>
      </c>
      <c r="B144" t="b">
        <v>0</v>
      </c>
      <c r="D144" s="48" t="s">
        <v>70</v>
      </c>
      <c r="E144" s="43" t="s">
        <v>72</v>
      </c>
      <c r="F144" s="43" t="s">
        <v>77</v>
      </c>
      <c r="G144" s="43" t="s">
        <v>78</v>
      </c>
      <c r="H144" s="43" t="s">
        <v>74</v>
      </c>
      <c r="I144" s="49" t="s">
        <v>74</v>
      </c>
      <c r="J144" s="43" t="s">
        <v>74</v>
      </c>
      <c r="K144" s="43">
        <v>0</v>
      </c>
      <c r="L144" s="43">
        <v>0</v>
      </c>
      <c r="M144" s="43">
        <v>0</v>
      </c>
      <c r="N144" s="43">
        <v>0</v>
      </c>
      <c r="O144" s="43">
        <v>0</v>
      </c>
      <c r="P144" s="43">
        <v>0</v>
      </c>
      <c r="Q144" s="43">
        <v>0</v>
      </c>
      <c r="R144" s="43">
        <v>0</v>
      </c>
      <c r="S144" s="43">
        <v>-0.05</v>
      </c>
      <c r="T144" s="43" t="s">
        <v>70</v>
      </c>
      <c r="U144" s="51" t="s">
        <v>70</v>
      </c>
    </row>
    <row r="145" spans="1:21" ht="30" x14ac:dyDescent="0.25">
      <c r="A145" t="b">
        <v>0</v>
      </c>
      <c r="B145" t="b">
        <v>0</v>
      </c>
      <c r="D145" s="48" t="s">
        <v>70</v>
      </c>
      <c r="E145" s="43" t="s">
        <v>72</v>
      </c>
      <c r="F145" s="43" t="s">
        <v>73</v>
      </c>
      <c r="G145" s="43" t="s">
        <v>10</v>
      </c>
      <c r="H145" s="43" t="s">
        <v>74</v>
      </c>
      <c r="I145" s="49" t="s">
        <v>74</v>
      </c>
      <c r="J145" s="43" t="s">
        <v>74</v>
      </c>
      <c r="K145" s="43">
        <v>0</v>
      </c>
      <c r="L145" s="43">
        <v>0</v>
      </c>
      <c r="M145" s="43">
        <v>0</v>
      </c>
      <c r="N145" s="43">
        <v>0</v>
      </c>
      <c r="O145" s="43">
        <v>0</v>
      </c>
      <c r="P145" s="43">
        <v>0</v>
      </c>
      <c r="Q145" s="43">
        <v>0</v>
      </c>
      <c r="R145" s="43">
        <v>0</v>
      </c>
      <c r="S145" s="43">
        <v>0</v>
      </c>
      <c r="T145" s="43" t="s">
        <v>70</v>
      </c>
      <c r="U145" s="51" t="s">
        <v>70</v>
      </c>
    </row>
    <row r="146" spans="1:21" ht="45" x14ac:dyDescent="0.25">
      <c r="A146" t="b">
        <v>0</v>
      </c>
      <c r="B146" t="b">
        <v>0</v>
      </c>
      <c r="D146" s="48" t="s">
        <v>70</v>
      </c>
      <c r="E146" s="43" t="s">
        <v>72</v>
      </c>
      <c r="F146" s="43" t="s">
        <v>79</v>
      </c>
      <c r="G146" s="43" t="s">
        <v>80</v>
      </c>
      <c r="H146" s="43" t="s">
        <v>74</v>
      </c>
      <c r="I146" s="49" t="s">
        <v>74</v>
      </c>
      <c r="J146" s="43" t="s">
        <v>74</v>
      </c>
      <c r="K146" s="43">
        <v>2.5000000000000001E-2</v>
      </c>
      <c r="L146" s="43">
        <v>3.5000000000000003E-2</v>
      </c>
      <c r="M146" s="43">
        <v>3.5000000000000003E-2</v>
      </c>
      <c r="N146" s="43">
        <v>0</v>
      </c>
      <c r="O146" s="43">
        <v>3.5000000000000003E-2</v>
      </c>
      <c r="P146" s="43">
        <v>3.5000000000000003E-2</v>
      </c>
      <c r="Q146" s="43">
        <v>3.5000000000000003E-2</v>
      </c>
      <c r="R146" s="43">
        <v>0</v>
      </c>
      <c r="S146" s="43">
        <v>0</v>
      </c>
      <c r="T146" s="43" t="s">
        <v>70</v>
      </c>
      <c r="U146" s="51" t="s">
        <v>70</v>
      </c>
    </row>
    <row r="147" spans="1:21" ht="30" x14ac:dyDescent="0.25">
      <c r="A147" t="b">
        <v>0</v>
      </c>
      <c r="B147" t="b">
        <v>0</v>
      </c>
      <c r="D147" s="48" t="s">
        <v>70</v>
      </c>
      <c r="E147" s="43" t="s">
        <v>72</v>
      </c>
      <c r="F147" s="43" t="s">
        <v>81</v>
      </c>
      <c r="G147" s="43" t="s">
        <v>82</v>
      </c>
      <c r="H147" s="43" t="s">
        <v>74</v>
      </c>
      <c r="I147" s="49" t="s">
        <v>74</v>
      </c>
      <c r="J147" s="43" t="s">
        <v>74</v>
      </c>
      <c r="K147" s="43">
        <v>0</v>
      </c>
      <c r="L147" s="43">
        <v>0</v>
      </c>
      <c r="M147" s="43">
        <v>0</v>
      </c>
      <c r="N147" s="43">
        <v>0</v>
      </c>
      <c r="O147" s="43">
        <v>0</v>
      </c>
      <c r="P147" s="43">
        <v>0</v>
      </c>
      <c r="Q147" s="43">
        <v>0</v>
      </c>
      <c r="R147" s="43">
        <v>0</v>
      </c>
      <c r="S147" s="43">
        <v>0</v>
      </c>
      <c r="T147" s="43" t="s">
        <v>70</v>
      </c>
      <c r="U147" s="51" t="s">
        <v>70</v>
      </c>
    </row>
    <row r="148" spans="1:21" ht="30" x14ac:dyDescent="0.25">
      <c r="A148" t="b">
        <v>0</v>
      </c>
      <c r="B148" t="b">
        <v>0</v>
      </c>
      <c r="D148" s="48" t="s">
        <v>70</v>
      </c>
      <c r="E148" s="43" t="s">
        <v>72</v>
      </c>
      <c r="F148" s="43" t="s">
        <v>85</v>
      </c>
      <c r="G148" s="43" t="s">
        <v>86</v>
      </c>
      <c r="H148" s="43" t="s">
        <v>74</v>
      </c>
      <c r="I148" s="49" t="s">
        <v>74</v>
      </c>
      <c r="J148" s="43" t="s">
        <v>74</v>
      </c>
      <c r="K148" s="43">
        <v>0</v>
      </c>
      <c r="L148" s="43">
        <v>0</v>
      </c>
      <c r="M148" s="43">
        <v>0</v>
      </c>
      <c r="N148" s="43">
        <v>0</v>
      </c>
      <c r="O148" s="43">
        <v>0</v>
      </c>
      <c r="P148" s="43">
        <v>0</v>
      </c>
      <c r="Q148" s="43">
        <v>0</v>
      </c>
      <c r="R148" s="43">
        <v>0</v>
      </c>
      <c r="S148" s="43">
        <v>0</v>
      </c>
      <c r="T148" s="43" t="s">
        <v>70</v>
      </c>
      <c r="U148" s="51" t="s">
        <v>70</v>
      </c>
    </row>
    <row r="149" spans="1:21" ht="30" x14ac:dyDescent="0.25">
      <c r="A149" t="b">
        <v>0</v>
      </c>
      <c r="B149" t="b">
        <v>0</v>
      </c>
      <c r="D149" s="48" t="s">
        <v>70</v>
      </c>
      <c r="E149" s="43" t="s">
        <v>72</v>
      </c>
      <c r="F149" s="43" t="s">
        <v>87</v>
      </c>
      <c r="G149" s="43" t="s">
        <v>88</v>
      </c>
      <c r="H149" s="43" t="s">
        <v>74</v>
      </c>
      <c r="I149" s="49" t="s">
        <v>74</v>
      </c>
      <c r="J149" s="43" t="s">
        <v>74</v>
      </c>
      <c r="K149" s="43">
        <v>0</v>
      </c>
      <c r="L149" s="43">
        <v>0</v>
      </c>
      <c r="M149" s="43">
        <v>0</v>
      </c>
      <c r="N149" s="43">
        <v>0</v>
      </c>
      <c r="O149" s="43">
        <v>0</v>
      </c>
      <c r="P149" s="43">
        <v>0</v>
      </c>
      <c r="Q149" s="43">
        <v>0</v>
      </c>
      <c r="R149" s="43">
        <v>0.5</v>
      </c>
      <c r="S149" s="43">
        <v>0</v>
      </c>
      <c r="T149" s="43" t="s">
        <v>70</v>
      </c>
      <c r="U149" s="51" t="s">
        <v>70</v>
      </c>
    </row>
    <row r="150" spans="1:21" ht="30" x14ac:dyDescent="0.25">
      <c r="A150" t="b">
        <v>0</v>
      </c>
      <c r="B150" t="b">
        <v>0</v>
      </c>
      <c r="D150" s="48" t="s">
        <v>70</v>
      </c>
      <c r="E150" s="43" t="s">
        <v>72</v>
      </c>
      <c r="F150" s="43" t="s">
        <v>83</v>
      </c>
      <c r="G150" s="43" t="s">
        <v>125</v>
      </c>
      <c r="H150" s="43" t="s">
        <v>74</v>
      </c>
      <c r="I150" s="49" t="s">
        <v>74</v>
      </c>
      <c r="J150" s="43" t="s">
        <v>74</v>
      </c>
      <c r="K150" s="43">
        <v>3.3600000000000005E-2</v>
      </c>
      <c r="L150" s="43">
        <v>5.5944000000000008E-2</v>
      </c>
      <c r="M150" s="43">
        <v>5.5944000000000008E-2</v>
      </c>
      <c r="N150" s="43">
        <v>0</v>
      </c>
      <c r="O150" s="43">
        <v>5.5944000000000008E-2</v>
      </c>
      <c r="P150" s="43">
        <v>5.5944000000000008E-2</v>
      </c>
      <c r="Q150" s="43">
        <v>6.720000000000001E-2</v>
      </c>
      <c r="R150" s="43">
        <v>0</v>
      </c>
      <c r="S150" s="43">
        <v>0</v>
      </c>
      <c r="T150" s="43" t="s">
        <v>70</v>
      </c>
      <c r="U150" s="51" t="s">
        <v>70</v>
      </c>
    </row>
    <row r="151" spans="1:21" ht="30" x14ac:dyDescent="0.25">
      <c r="A151" t="b">
        <v>0</v>
      </c>
      <c r="B151" t="b">
        <v>0</v>
      </c>
      <c r="D151" s="48" t="s">
        <v>70</v>
      </c>
      <c r="E151" s="43" t="s">
        <v>72</v>
      </c>
      <c r="F151" s="43" t="s">
        <v>91</v>
      </c>
      <c r="G151" s="43" t="s">
        <v>92</v>
      </c>
      <c r="H151" s="43" t="s">
        <v>74</v>
      </c>
      <c r="I151" s="49" t="s">
        <v>74</v>
      </c>
      <c r="J151" s="43" t="s">
        <v>74</v>
      </c>
      <c r="K151" s="43">
        <v>0</v>
      </c>
      <c r="L151" s="43">
        <v>0.12</v>
      </c>
      <c r="M151" s="43">
        <v>0.12</v>
      </c>
      <c r="N151" s="43">
        <v>0</v>
      </c>
      <c r="O151" s="43">
        <v>0.12</v>
      </c>
      <c r="P151" s="43">
        <v>0.12</v>
      </c>
      <c r="Q151" s="43">
        <v>0.12</v>
      </c>
      <c r="R151" s="43">
        <v>0</v>
      </c>
      <c r="S151" s="43">
        <v>0</v>
      </c>
      <c r="T151" s="43" t="s">
        <v>70</v>
      </c>
      <c r="U151" s="51" t="s">
        <v>70</v>
      </c>
    </row>
    <row r="152" spans="1:21" ht="45" x14ac:dyDescent="0.25">
      <c r="A152" t="b">
        <v>0</v>
      </c>
      <c r="B152" t="b">
        <v>0</v>
      </c>
      <c r="D152" s="48" t="s">
        <v>70</v>
      </c>
      <c r="E152" s="43" t="s">
        <v>72</v>
      </c>
      <c r="F152" s="43" t="s">
        <v>89</v>
      </c>
      <c r="G152" s="43" t="s">
        <v>90</v>
      </c>
      <c r="H152" s="43" t="s">
        <v>74</v>
      </c>
      <c r="I152" s="49" t="s">
        <v>74</v>
      </c>
      <c r="J152" s="43" t="s">
        <v>74</v>
      </c>
      <c r="K152" s="43">
        <v>0</v>
      </c>
      <c r="L152" s="43">
        <v>0</v>
      </c>
      <c r="M152" s="43">
        <v>0</v>
      </c>
      <c r="N152" s="43">
        <v>0</v>
      </c>
      <c r="O152" s="43">
        <v>0</v>
      </c>
      <c r="P152" s="43">
        <v>0</v>
      </c>
      <c r="Q152" s="43">
        <v>2.5000000000000001E-3</v>
      </c>
      <c r="R152" s="43">
        <v>0</v>
      </c>
      <c r="S152" s="43">
        <v>0</v>
      </c>
      <c r="T152" s="43" t="s">
        <v>70</v>
      </c>
      <c r="U152" s="51" t="s">
        <v>70</v>
      </c>
    </row>
    <row r="153" spans="1:21" x14ac:dyDescent="0.25">
      <c r="A153" t="b">
        <v>0</v>
      </c>
      <c r="B153" t="b">
        <v>0</v>
      </c>
      <c r="D153" s="48" t="s">
        <v>93</v>
      </c>
      <c r="E153" s="43" t="s">
        <v>70</v>
      </c>
      <c r="F153" s="43" t="s">
        <v>70</v>
      </c>
      <c r="G153" s="43" t="s">
        <v>70</v>
      </c>
      <c r="H153" s="43" t="s">
        <v>70</v>
      </c>
      <c r="I153" s="49" t="s">
        <v>70</v>
      </c>
      <c r="J153" s="43" t="s">
        <v>70</v>
      </c>
      <c r="K153" s="43">
        <v>7.8600000000000003E-2</v>
      </c>
      <c r="L153" s="43">
        <v>0.28094400000000003</v>
      </c>
      <c r="M153" s="43">
        <v>0.28094400000000003</v>
      </c>
      <c r="N153" s="43">
        <v>0</v>
      </c>
      <c r="O153" s="43">
        <v>0.28094400000000003</v>
      </c>
      <c r="P153" s="43">
        <v>0.28094400000000003</v>
      </c>
      <c r="Q153" s="43">
        <v>0.29470000000000002</v>
      </c>
      <c r="R153" s="43">
        <v>0.5</v>
      </c>
      <c r="S153" s="43">
        <v>-0.05</v>
      </c>
      <c r="T153" s="43" t="s">
        <v>70</v>
      </c>
      <c r="U153" s="51" t="s">
        <v>70</v>
      </c>
    </row>
    <row r="154" spans="1:21" x14ac:dyDescent="0.25">
      <c r="A154" t="b">
        <v>1</v>
      </c>
      <c r="B154" t="b">
        <v>1</v>
      </c>
      <c r="D154" s="48" t="s">
        <v>94</v>
      </c>
      <c r="E154" s="43" t="s">
        <v>70</v>
      </c>
      <c r="F154" s="43" t="s">
        <v>70</v>
      </c>
      <c r="G154" s="43" t="s">
        <v>70</v>
      </c>
      <c r="H154" s="43" t="s">
        <v>70</v>
      </c>
      <c r="I154" s="49" t="s">
        <v>70</v>
      </c>
      <c r="J154" s="43" t="s">
        <v>70</v>
      </c>
      <c r="K154" s="43">
        <v>833521.37088000006</v>
      </c>
      <c r="L154" s="43">
        <v>699672.10790400009</v>
      </c>
      <c r="M154" s="43">
        <v>1014101.8449408</v>
      </c>
      <c r="N154" s="43">
        <v>0</v>
      </c>
      <c r="O154" s="43">
        <v>156263.76759840001</v>
      </c>
      <c r="P154" s="43">
        <v>0</v>
      </c>
      <c r="Q154" s="43">
        <v>307736.07776999997</v>
      </c>
      <c r="R154" s="43">
        <v>103950</v>
      </c>
      <c r="S154" s="43">
        <v>395010</v>
      </c>
      <c r="T154" s="43">
        <v>3510255.1690931995</v>
      </c>
      <c r="U154" s="51">
        <v>0.73028566477020151</v>
      </c>
    </row>
    <row r="155" spans="1:21" ht="30" x14ac:dyDescent="0.25">
      <c r="A155" t="b">
        <v>0</v>
      </c>
      <c r="B155" t="b">
        <v>0</v>
      </c>
      <c r="D155" s="48" t="s">
        <v>95</v>
      </c>
      <c r="E155" s="43" t="s">
        <v>96</v>
      </c>
      <c r="F155" s="43" t="s">
        <v>97</v>
      </c>
      <c r="G155" s="43" t="s">
        <v>98</v>
      </c>
      <c r="H155" s="43" t="s">
        <v>70</v>
      </c>
      <c r="I155" s="49" t="s">
        <v>70</v>
      </c>
      <c r="J155" s="43" t="s">
        <v>70</v>
      </c>
      <c r="K155" s="43">
        <v>0</v>
      </c>
      <c r="L155" s="43">
        <v>0</v>
      </c>
      <c r="M155" s="43">
        <v>0</v>
      </c>
      <c r="N155" s="43">
        <v>0</v>
      </c>
      <c r="O155" s="43">
        <v>0</v>
      </c>
      <c r="P155" s="43">
        <v>0</v>
      </c>
      <c r="Q155" s="43">
        <v>0</v>
      </c>
      <c r="R155" s="43">
        <v>0</v>
      </c>
      <c r="S155" s="43">
        <v>0</v>
      </c>
      <c r="T155" s="43" t="s">
        <v>70</v>
      </c>
      <c r="U155" s="51" t="s">
        <v>70</v>
      </c>
    </row>
    <row r="156" spans="1:21" ht="30" x14ac:dyDescent="0.25">
      <c r="A156" t="b">
        <v>0</v>
      </c>
      <c r="B156" t="b">
        <v>0</v>
      </c>
      <c r="D156" s="48" t="s">
        <v>70</v>
      </c>
      <c r="E156" s="43" t="s">
        <v>96</v>
      </c>
      <c r="F156" s="43" t="s">
        <v>99</v>
      </c>
      <c r="G156" s="43" t="s">
        <v>98</v>
      </c>
      <c r="H156" s="43" t="s">
        <v>70</v>
      </c>
      <c r="I156" s="49" t="s">
        <v>70</v>
      </c>
      <c r="J156" s="43" t="s">
        <v>70</v>
      </c>
      <c r="K156" s="43">
        <v>0</v>
      </c>
      <c r="L156" s="43">
        <v>0</v>
      </c>
      <c r="M156" s="43">
        <v>0</v>
      </c>
      <c r="N156" s="43">
        <v>0</v>
      </c>
      <c r="O156" s="43">
        <v>0</v>
      </c>
      <c r="P156" s="43">
        <v>0</v>
      </c>
      <c r="Q156" s="43">
        <v>0</v>
      </c>
      <c r="R156" s="43">
        <v>0</v>
      </c>
      <c r="S156" s="43">
        <v>0</v>
      </c>
      <c r="T156" s="43" t="s">
        <v>70</v>
      </c>
      <c r="U156" s="51" t="s">
        <v>70</v>
      </c>
    </row>
    <row r="157" spans="1:21" x14ac:dyDescent="0.25">
      <c r="A157" t="b">
        <v>0</v>
      </c>
      <c r="B157" t="b">
        <v>0</v>
      </c>
      <c r="D157" s="48" t="s">
        <v>70</v>
      </c>
      <c r="E157" s="43" t="s">
        <v>96</v>
      </c>
      <c r="F157" s="43" t="s">
        <v>100</v>
      </c>
      <c r="G157" s="43" t="s">
        <v>98</v>
      </c>
      <c r="H157" s="43" t="s">
        <v>70</v>
      </c>
      <c r="I157" s="49" t="s">
        <v>70</v>
      </c>
      <c r="J157" s="43" t="s">
        <v>70</v>
      </c>
      <c r="K157" s="43">
        <v>0</v>
      </c>
      <c r="L157" s="43">
        <v>0</v>
      </c>
      <c r="M157" s="43">
        <v>0</v>
      </c>
      <c r="N157" s="43">
        <v>0</v>
      </c>
      <c r="O157" s="43">
        <v>0</v>
      </c>
      <c r="P157" s="43">
        <v>0</v>
      </c>
      <c r="Q157" s="43">
        <v>0</v>
      </c>
      <c r="R157" s="43">
        <v>0</v>
      </c>
      <c r="S157" s="43">
        <v>0</v>
      </c>
      <c r="T157" s="43" t="s">
        <v>70</v>
      </c>
      <c r="U157" s="51" t="s">
        <v>70</v>
      </c>
    </row>
    <row r="158" spans="1:21" x14ac:dyDescent="0.25">
      <c r="A158" t="b">
        <v>0</v>
      </c>
      <c r="B158" t="b">
        <v>0</v>
      </c>
      <c r="D158" s="48" t="s">
        <v>70</v>
      </c>
      <c r="E158" s="43" t="s">
        <v>96</v>
      </c>
      <c r="F158" s="43" t="s">
        <v>101</v>
      </c>
      <c r="G158" s="43" t="s">
        <v>98</v>
      </c>
      <c r="H158" s="43" t="s">
        <v>70</v>
      </c>
      <c r="I158" s="49" t="s">
        <v>70</v>
      </c>
      <c r="J158" s="43" t="s">
        <v>70</v>
      </c>
      <c r="K158" s="43">
        <v>0</v>
      </c>
      <c r="L158" s="43">
        <v>0</v>
      </c>
      <c r="M158" s="43">
        <v>0</v>
      </c>
      <c r="N158" s="43">
        <v>0</v>
      </c>
      <c r="O158" s="43">
        <v>0</v>
      </c>
      <c r="P158" s="43">
        <v>0</v>
      </c>
      <c r="Q158" s="43">
        <v>0</v>
      </c>
      <c r="R158" s="43">
        <v>0</v>
      </c>
      <c r="S158" s="43">
        <v>0</v>
      </c>
      <c r="T158" s="43" t="s">
        <v>70</v>
      </c>
      <c r="U158" s="51" t="s">
        <v>70</v>
      </c>
    </row>
    <row r="159" spans="1:21" x14ac:dyDescent="0.25">
      <c r="A159" t="b">
        <v>0</v>
      </c>
      <c r="B159" t="b">
        <v>0</v>
      </c>
      <c r="D159" s="48" t="s">
        <v>70</v>
      </c>
      <c r="E159" s="43" t="s">
        <v>96</v>
      </c>
      <c r="F159" s="43" t="s">
        <v>102</v>
      </c>
      <c r="G159" s="43" t="s">
        <v>98</v>
      </c>
      <c r="H159" s="43" t="s">
        <v>70</v>
      </c>
      <c r="I159" s="49" t="s">
        <v>70</v>
      </c>
      <c r="J159" s="43" t="s">
        <v>70</v>
      </c>
      <c r="K159" s="43">
        <v>0</v>
      </c>
      <c r="L159" s="43">
        <v>0</v>
      </c>
      <c r="M159" s="43">
        <v>0</v>
      </c>
      <c r="N159" s="43">
        <v>0</v>
      </c>
      <c r="O159" s="43">
        <v>0</v>
      </c>
      <c r="P159" s="43">
        <v>0</v>
      </c>
      <c r="Q159" s="43">
        <v>0</v>
      </c>
      <c r="R159" s="43">
        <v>0</v>
      </c>
      <c r="S159" s="43">
        <v>0</v>
      </c>
      <c r="T159" s="43" t="s">
        <v>70</v>
      </c>
      <c r="U159" s="51" t="s">
        <v>70</v>
      </c>
    </row>
    <row r="160" spans="1:21" ht="30" x14ac:dyDescent="0.25">
      <c r="A160" t="b">
        <v>0</v>
      </c>
      <c r="B160" t="b">
        <v>0</v>
      </c>
      <c r="D160" s="48" t="s">
        <v>70</v>
      </c>
      <c r="E160" s="43" t="s">
        <v>96</v>
      </c>
      <c r="F160" s="43" t="s">
        <v>103</v>
      </c>
      <c r="G160" s="43" t="s">
        <v>104</v>
      </c>
      <c r="H160" s="43" t="s">
        <v>70</v>
      </c>
      <c r="I160" s="49" t="s">
        <v>70</v>
      </c>
      <c r="J160" s="43" t="s">
        <v>70</v>
      </c>
      <c r="K160" s="43">
        <v>0</v>
      </c>
      <c r="L160" s="43">
        <v>0</v>
      </c>
      <c r="M160" s="43">
        <v>0</v>
      </c>
      <c r="N160" s="43">
        <v>0</v>
      </c>
      <c r="O160" s="43">
        <v>0</v>
      </c>
      <c r="P160" s="43">
        <v>0</v>
      </c>
      <c r="Q160" s="43">
        <v>0</v>
      </c>
      <c r="R160" s="43">
        <v>0.2</v>
      </c>
      <c r="S160" s="43">
        <v>0</v>
      </c>
      <c r="T160" s="43" t="s">
        <v>70</v>
      </c>
      <c r="U160" s="51" t="s">
        <v>70</v>
      </c>
    </row>
    <row r="161" spans="1:21" x14ac:dyDescent="0.25">
      <c r="A161" t="b">
        <v>0</v>
      </c>
      <c r="B161" t="b">
        <v>0</v>
      </c>
      <c r="D161" s="48" t="s">
        <v>70</v>
      </c>
      <c r="E161" s="43" t="s">
        <v>96</v>
      </c>
      <c r="F161" s="43" t="s">
        <v>105</v>
      </c>
      <c r="G161" s="43" t="s">
        <v>104</v>
      </c>
      <c r="H161" s="43" t="s">
        <v>70</v>
      </c>
      <c r="I161" s="49" t="s">
        <v>70</v>
      </c>
      <c r="J161" s="43" t="s">
        <v>70</v>
      </c>
      <c r="K161" s="43">
        <v>1.2E-2</v>
      </c>
      <c r="L161" s="43">
        <v>0.06</v>
      </c>
      <c r="M161" s="43">
        <v>0.06</v>
      </c>
      <c r="N161" s="43">
        <v>0</v>
      </c>
      <c r="O161" s="43">
        <v>0</v>
      </c>
      <c r="P161" s="43">
        <v>0</v>
      </c>
      <c r="Q161" s="43">
        <v>3.0000000000000001E-3</v>
      </c>
      <c r="R161" s="43">
        <v>0</v>
      </c>
      <c r="S161" s="43">
        <v>0</v>
      </c>
      <c r="T161" s="43" t="s">
        <v>70</v>
      </c>
      <c r="U161" s="51" t="s">
        <v>70</v>
      </c>
    </row>
    <row r="162" spans="1:21" ht="30" x14ac:dyDescent="0.25">
      <c r="A162" t="b">
        <v>0</v>
      </c>
      <c r="B162" t="b">
        <v>0</v>
      </c>
      <c r="D162" s="48" t="s">
        <v>70</v>
      </c>
      <c r="E162" s="43" t="s">
        <v>96</v>
      </c>
      <c r="F162" s="43" t="s">
        <v>106</v>
      </c>
      <c r="G162" s="43" t="s">
        <v>104</v>
      </c>
      <c r="H162" s="43" t="s">
        <v>70</v>
      </c>
      <c r="I162" s="49" t="s">
        <v>70</v>
      </c>
      <c r="J162" s="43" t="s">
        <v>70</v>
      </c>
      <c r="K162" s="43">
        <v>0</v>
      </c>
      <c r="L162" s="43">
        <v>0</v>
      </c>
      <c r="M162" s="43">
        <v>0</v>
      </c>
      <c r="N162" s="43">
        <v>0</v>
      </c>
      <c r="O162" s="43">
        <v>0</v>
      </c>
      <c r="P162" s="43">
        <v>0</v>
      </c>
      <c r="Q162" s="43">
        <v>0</v>
      </c>
      <c r="R162" s="43">
        <v>0</v>
      </c>
      <c r="S162" s="43">
        <v>0.5</v>
      </c>
      <c r="T162" s="43" t="s">
        <v>70</v>
      </c>
      <c r="U162" s="51" t="s">
        <v>70</v>
      </c>
    </row>
    <row r="163" spans="1:21" x14ac:dyDescent="0.25">
      <c r="A163" t="b">
        <v>0</v>
      </c>
      <c r="B163" t="b">
        <v>0</v>
      </c>
      <c r="D163" s="48" t="s">
        <v>70</v>
      </c>
      <c r="E163" s="43" t="s">
        <v>96</v>
      </c>
      <c r="F163" s="43" t="s">
        <v>107</v>
      </c>
      <c r="G163" s="43" t="s">
        <v>108</v>
      </c>
      <c r="H163" s="43" t="s">
        <v>70</v>
      </c>
      <c r="I163" s="49" t="s">
        <v>70</v>
      </c>
      <c r="J163" s="43" t="s">
        <v>70</v>
      </c>
      <c r="K163" s="43">
        <v>0.08</v>
      </c>
      <c r="L163" s="43">
        <v>0.08</v>
      </c>
      <c r="M163" s="43">
        <v>0.08</v>
      </c>
      <c r="N163" s="43">
        <v>0</v>
      </c>
      <c r="O163" s="43">
        <v>0.08</v>
      </c>
      <c r="P163" s="43">
        <v>0.08</v>
      </c>
      <c r="Q163" s="43">
        <v>0.08</v>
      </c>
      <c r="R163" s="43">
        <v>0</v>
      </c>
      <c r="S163" s="43">
        <v>0</v>
      </c>
      <c r="T163" s="43" t="s">
        <v>70</v>
      </c>
      <c r="U163" s="51" t="s">
        <v>70</v>
      </c>
    </row>
    <row r="164" spans="1:21" x14ac:dyDescent="0.25">
      <c r="A164" t="b">
        <v>0</v>
      </c>
      <c r="B164" t="b">
        <v>0</v>
      </c>
      <c r="D164" s="48" t="s">
        <v>109</v>
      </c>
      <c r="E164" s="43" t="s">
        <v>70</v>
      </c>
      <c r="F164" s="43" t="s">
        <v>70</v>
      </c>
      <c r="G164" s="43" t="s">
        <v>70</v>
      </c>
      <c r="H164" s="43" t="s">
        <v>70</v>
      </c>
      <c r="I164" s="49" t="s">
        <v>70</v>
      </c>
      <c r="J164" s="43" t="s">
        <v>70</v>
      </c>
      <c r="K164" s="43">
        <v>9.1999999999999998E-2</v>
      </c>
      <c r="L164" s="43">
        <v>0.14000000000000001</v>
      </c>
      <c r="M164" s="43">
        <v>0.14000000000000001</v>
      </c>
      <c r="N164" s="43">
        <v>0</v>
      </c>
      <c r="O164" s="43">
        <v>0.08</v>
      </c>
      <c r="P164" s="43">
        <v>0.08</v>
      </c>
      <c r="Q164" s="43">
        <v>8.3000000000000004E-2</v>
      </c>
      <c r="R164" s="43">
        <v>0.2</v>
      </c>
      <c r="S164" s="43">
        <v>0.5</v>
      </c>
      <c r="T164" s="43" t="s">
        <v>70</v>
      </c>
      <c r="U164" s="51" t="s">
        <v>70</v>
      </c>
    </row>
    <row r="165" spans="1:21" x14ac:dyDescent="0.25">
      <c r="A165" t="b">
        <v>1</v>
      </c>
      <c r="B165" t="b">
        <v>1</v>
      </c>
      <c r="D165" s="48" t="s">
        <v>110</v>
      </c>
      <c r="E165" s="43" t="s">
        <v>70</v>
      </c>
      <c r="F165" s="43" t="s">
        <v>70</v>
      </c>
      <c r="G165" s="43" t="s">
        <v>70</v>
      </c>
      <c r="H165" s="43" t="s">
        <v>70</v>
      </c>
      <c r="I165" s="49" t="s">
        <v>70</v>
      </c>
      <c r="J165" s="43" t="s">
        <v>70</v>
      </c>
      <c r="K165" s="43">
        <v>76683.966120960002</v>
      </c>
      <c r="L165" s="43">
        <v>97954.095106560024</v>
      </c>
      <c r="M165" s="43">
        <v>141974.258291712</v>
      </c>
      <c r="N165" s="43">
        <v>0</v>
      </c>
      <c r="O165" s="43">
        <v>12501.101407872002</v>
      </c>
      <c r="P165" s="43">
        <v>0</v>
      </c>
      <c r="Q165" s="43">
        <v>25542.094454909999</v>
      </c>
      <c r="R165" s="43">
        <v>20790</v>
      </c>
      <c r="S165" s="43">
        <v>197505</v>
      </c>
      <c r="T165" s="43">
        <v>572950.51538201398</v>
      </c>
      <c r="U165" s="51">
        <v>0.11919861316357608</v>
      </c>
    </row>
    <row r="166" spans="1:21" x14ac:dyDescent="0.25">
      <c r="A166" t="b">
        <v>1</v>
      </c>
      <c r="B166" t="b">
        <v>1</v>
      </c>
      <c r="D166" s="48" t="s">
        <v>111</v>
      </c>
      <c r="E166" s="43" t="s">
        <v>70</v>
      </c>
      <c r="F166" s="43" t="s">
        <v>70</v>
      </c>
      <c r="G166" s="43" t="s">
        <v>70</v>
      </c>
      <c r="H166" s="43" t="s">
        <v>70</v>
      </c>
      <c r="I166" s="49" t="s">
        <v>70</v>
      </c>
      <c r="J166" s="43" t="s">
        <v>70</v>
      </c>
      <c r="K166" s="43">
        <v>910205.33700096013</v>
      </c>
      <c r="L166" s="43">
        <v>797626.20301056025</v>
      </c>
      <c r="M166" s="43">
        <v>1156076.103232512</v>
      </c>
      <c r="N166" s="43">
        <v>0</v>
      </c>
      <c r="O166" s="43">
        <v>168764.86900627203</v>
      </c>
      <c r="P166" s="43">
        <v>0</v>
      </c>
      <c r="Q166" s="43">
        <v>333278.17222490994</v>
      </c>
      <c r="R166" s="43">
        <v>124740</v>
      </c>
      <c r="S166" s="43">
        <v>592515</v>
      </c>
      <c r="T166" s="43">
        <v>4083205.6844752147</v>
      </c>
      <c r="U166" s="51">
        <v>0.84948427793377779</v>
      </c>
    </row>
    <row r="167" spans="1:21" ht="30" x14ac:dyDescent="0.25">
      <c r="A167" t="b">
        <v>0</v>
      </c>
      <c r="B167" t="b">
        <v>0</v>
      </c>
      <c r="D167" s="48" t="s">
        <v>112</v>
      </c>
      <c r="E167" s="43" t="s">
        <v>113</v>
      </c>
      <c r="F167" s="43" t="s">
        <v>114</v>
      </c>
      <c r="G167" s="43" t="s">
        <v>115</v>
      </c>
      <c r="H167" s="43" t="s">
        <v>70</v>
      </c>
      <c r="I167" s="49" t="s">
        <v>70</v>
      </c>
      <c r="J167" s="43" t="s">
        <v>70</v>
      </c>
      <c r="K167" s="43">
        <v>0.04</v>
      </c>
      <c r="L167" s="43">
        <v>0</v>
      </c>
      <c r="M167" s="43">
        <v>0</v>
      </c>
      <c r="N167" s="43">
        <v>0</v>
      </c>
      <c r="O167" s="43">
        <v>0</v>
      </c>
      <c r="P167" s="43">
        <v>0</v>
      </c>
      <c r="Q167" s="43">
        <v>0</v>
      </c>
      <c r="R167" s="43">
        <v>0</v>
      </c>
      <c r="S167" s="43">
        <v>0</v>
      </c>
      <c r="T167" s="43" t="s">
        <v>70</v>
      </c>
      <c r="U167" s="51" t="s">
        <v>70</v>
      </c>
    </row>
    <row r="168" spans="1:21" ht="30" x14ac:dyDescent="0.25">
      <c r="A168" t="b">
        <v>0</v>
      </c>
      <c r="B168" t="b">
        <v>0</v>
      </c>
      <c r="D168" s="48" t="s">
        <v>70</v>
      </c>
      <c r="E168" s="43" t="s">
        <v>113</v>
      </c>
      <c r="F168" s="43" t="s">
        <v>116</v>
      </c>
      <c r="G168" s="43" t="s">
        <v>115</v>
      </c>
      <c r="H168" s="43" t="s">
        <v>70</v>
      </c>
      <c r="I168" s="49" t="s">
        <v>70</v>
      </c>
      <c r="J168" s="43" t="s">
        <v>70</v>
      </c>
      <c r="K168" s="43">
        <v>0</v>
      </c>
      <c r="L168" s="43">
        <v>0.04</v>
      </c>
      <c r="M168" s="43">
        <v>0.04</v>
      </c>
      <c r="N168" s="43">
        <v>0</v>
      </c>
      <c r="O168" s="43">
        <v>0.04</v>
      </c>
      <c r="P168" s="43">
        <v>0.04</v>
      </c>
      <c r="Q168" s="43">
        <v>0</v>
      </c>
      <c r="R168" s="43">
        <v>0</v>
      </c>
      <c r="S168" s="43">
        <v>0</v>
      </c>
      <c r="T168" s="43" t="s">
        <v>70</v>
      </c>
      <c r="U168" s="51" t="s">
        <v>70</v>
      </c>
    </row>
    <row r="169" spans="1:21" ht="30" x14ac:dyDescent="0.25">
      <c r="A169" t="b">
        <v>0</v>
      </c>
      <c r="B169" t="b">
        <v>0</v>
      </c>
      <c r="D169" s="48" t="s">
        <v>70</v>
      </c>
      <c r="E169" s="43" t="s">
        <v>113</v>
      </c>
      <c r="F169" s="43" t="s">
        <v>117</v>
      </c>
      <c r="G169" s="43" t="s">
        <v>115</v>
      </c>
      <c r="H169" s="43" t="s">
        <v>70</v>
      </c>
      <c r="I169" s="49" t="s">
        <v>70</v>
      </c>
      <c r="J169" s="43" t="s">
        <v>70</v>
      </c>
      <c r="K169" s="43">
        <v>0</v>
      </c>
      <c r="L169" s="43">
        <v>0</v>
      </c>
      <c r="M169" s="43">
        <v>0</v>
      </c>
      <c r="N169" s="43">
        <v>0</v>
      </c>
      <c r="O169" s="43">
        <v>0</v>
      </c>
      <c r="P169" s="43">
        <v>0</v>
      </c>
      <c r="Q169" s="43">
        <v>0.04</v>
      </c>
      <c r="R169" s="43">
        <v>0.15</v>
      </c>
      <c r="S169" s="43">
        <v>0.15</v>
      </c>
      <c r="T169" s="43" t="s">
        <v>70</v>
      </c>
      <c r="U169" s="51" t="s">
        <v>70</v>
      </c>
    </row>
    <row r="170" spans="1:21" ht="30" x14ac:dyDescent="0.25">
      <c r="A170" t="b">
        <v>0</v>
      </c>
      <c r="B170" t="b">
        <v>0</v>
      </c>
      <c r="D170" s="48" t="s">
        <v>70</v>
      </c>
      <c r="E170" s="43" t="s">
        <v>113</v>
      </c>
      <c r="F170" s="43" t="s">
        <v>118</v>
      </c>
      <c r="G170" s="43" t="s">
        <v>115</v>
      </c>
      <c r="H170" s="43" t="s">
        <v>70</v>
      </c>
      <c r="I170" s="49" t="s">
        <v>70</v>
      </c>
      <c r="J170" s="43" t="s">
        <v>70</v>
      </c>
      <c r="K170" s="43">
        <v>0.14000000000000001</v>
      </c>
      <c r="L170" s="43">
        <v>0.14000000000000001</v>
      </c>
      <c r="M170" s="43">
        <v>0.14000000000000001</v>
      </c>
      <c r="N170" s="43">
        <v>0</v>
      </c>
      <c r="O170" s="43">
        <v>0.14000000000000001</v>
      </c>
      <c r="P170" s="43">
        <v>0.14000000000000001</v>
      </c>
      <c r="Q170" s="43">
        <v>0</v>
      </c>
      <c r="R170" s="43">
        <v>0.3</v>
      </c>
      <c r="S170" s="43">
        <v>0.3</v>
      </c>
      <c r="T170" s="43" t="s">
        <v>70</v>
      </c>
      <c r="U170" s="51" t="s">
        <v>70</v>
      </c>
    </row>
    <row r="171" spans="1:21" x14ac:dyDescent="0.25">
      <c r="A171" t="b">
        <v>0</v>
      </c>
      <c r="B171" t="b">
        <v>0</v>
      </c>
      <c r="D171" s="48" t="s">
        <v>119</v>
      </c>
      <c r="E171" s="43" t="s">
        <v>70</v>
      </c>
      <c r="F171" s="43" t="s">
        <v>70</v>
      </c>
      <c r="G171" s="43" t="s">
        <v>70</v>
      </c>
      <c r="H171" s="43" t="s">
        <v>70</v>
      </c>
      <c r="I171" s="49" t="s">
        <v>70</v>
      </c>
      <c r="J171" s="43" t="s">
        <v>70</v>
      </c>
      <c r="K171" s="43">
        <v>0.18000000000000002</v>
      </c>
      <c r="L171" s="43">
        <v>0.18000000000000002</v>
      </c>
      <c r="M171" s="43">
        <v>0.18000000000000002</v>
      </c>
      <c r="N171" s="43">
        <v>0</v>
      </c>
      <c r="O171" s="43">
        <v>0.18000000000000002</v>
      </c>
      <c r="P171" s="43">
        <v>0.18000000000000002</v>
      </c>
      <c r="Q171" s="43">
        <v>0.04</v>
      </c>
      <c r="R171" s="43">
        <v>0.44999999999999996</v>
      </c>
      <c r="S171" s="43">
        <v>0.44999999999999996</v>
      </c>
      <c r="T171" s="43" t="s">
        <v>70</v>
      </c>
      <c r="U171" s="51" t="s">
        <v>70</v>
      </c>
    </row>
    <row r="172" spans="1:21" x14ac:dyDescent="0.25">
      <c r="A172" t="b">
        <v>1</v>
      </c>
      <c r="B172" t="b">
        <v>1</v>
      </c>
      <c r="D172" s="48" t="s">
        <v>120</v>
      </c>
      <c r="E172" s="43" t="s">
        <v>70</v>
      </c>
      <c r="F172" s="43" t="s">
        <v>70</v>
      </c>
      <c r="G172" s="43" t="s">
        <v>70</v>
      </c>
      <c r="H172" s="43" t="s">
        <v>70</v>
      </c>
      <c r="I172" s="49" t="s">
        <v>70</v>
      </c>
      <c r="J172" s="43" t="s">
        <v>70</v>
      </c>
      <c r="K172" s="43">
        <v>150033.84675840003</v>
      </c>
      <c r="L172" s="43">
        <v>125940.97942272003</v>
      </c>
      <c r="M172" s="43">
        <v>182538.33208934401</v>
      </c>
      <c r="N172" s="43">
        <v>0</v>
      </c>
      <c r="O172" s="43">
        <v>28127.478167712005</v>
      </c>
      <c r="P172" s="43">
        <v>0</v>
      </c>
      <c r="Q172" s="43">
        <v>12309.443110799999</v>
      </c>
      <c r="R172" s="43">
        <v>46777.499999999993</v>
      </c>
      <c r="S172" s="43">
        <v>177754.49999999997</v>
      </c>
      <c r="T172" s="43">
        <v>723482.07954897603</v>
      </c>
      <c r="U172" s="51">
        <v>0.15051572206622219</v>
      </c>
    </row>
    <row r="173" spans="1:21" x14ac:dyDescent="0.25">
      <c r="A173" t="b">
        <v>1</v>
      </c>
      <c r="B173" t="b">
        <v>1</v>
      </c>
      <c r="D173" s="48" t="s">
        <v>121</v>
      </c>
      <c r="E173" s="43" t="s">
        <v>70</v>
      </c>
      <c r="F173" s="43" t="s">
        <v>70</v>
      </c>
      <c r="G173" s="43" t="s">
        <v>70</v>
      </c>
      <c r="H173" s="43" t="s">
        <v>70</v>
      </c>
      <c r="I173" s="49" t="s">
        <v>70</v>
      </c>
      <c r="J173" s="43" t="s">
        <v>70</v>
      </c>
      <c r="K173" s="43">
        <v>1060239.1837593601</v>
      </c>
      <c r="L173" s="43">
        <v>923567.18243328016</v>
      </c>
      <c r="M173" s="43">
        <v>1338614.4353218561</v>
      </c>
      <c r="N173" s="43">
        <v>0</v>
      </c>
      <c r="O173" s="43">
        <v>196892.34717398402</v>
      </c>
      <c r="P173" s="43">
        <v>0</v>
      </c>
      <c r="Q173" s="43">
        <v>345587.61533571</v>
      </c>
      <c r="R173" s="43">
        <v>171517.5</v>
      </c>
      <c r="S173" s="43">
        <v>770269.5</v>
      </c>
      <c r="T173" s="43">
        <v>4806687.7640241906</v>
      </c>
      <c r="U173" s="51">
        <v>1</v>
      </c>
    </row>
    <row r="177" spans="1:21" ht="18.75" x14ac:dyDescent="0.3">
      <c r="D177" s="41" t="s">
        <v>130</v>
      </c>
    </row>
    <row r="178" spans="1:21" x14ac:dyDescent="0.25">
      <c r="D178" s="42" t="s">
        <v>179</v>
      </c>
      <c r="E178" s="55"/>
      <c r="F178" s="55"/>
      <c r="G178" s="55"/>
      <c r="H178" s="55"/>
      <c r="I178" s="55"/>
    </row>
    <row r="180" spans="1:21" ht="60" x14ac:dyDescent="0.25">
      <c r="A180" s="43" t="s">
        <v>55</v>
      </c>
      <c r="B180" s="43" t="s">
        <v>56</v>
      </c>
      <c r="D180" s="44"/>
      <c r="E180" s="45" t="s">
        <v>57</v>
      </c>
      <c r="F180" s="45" t="s">
        <v>58</v>
      </c>
      <c r="G180" s="45" t="s">
        <v>59</v>
      </c>
      <c r="H180" s="45" t="s">
        <v>60</v>
      </c>
      <c r="I180" s="46" t="s">
        <v>61</v>
      </c>
      <c r="J180" s="45" t="s">
        <v>62</v>
      </c>
      <c r="K180" s="45" t="s">
        <v>15</v>
      </c>
      <c r="L180" s="45" t="s">
        <v>16</v>
      </c>
      <c r="M180" s="45" t="s">
        <v>17</v>
      </c>
      <c r="N180" s="45" t="s">
        <v>18</v>
      </c>
      <c r="O180" s="45" t="s">
        <v>19</v>
      </c>
      <c r="P180" s="45" t="s">
        <v>20</v>
      </c>
      <c r="Q180" s="45" t="s">
        <v>21</v>
      </c>
      <c r="R180" s="45" t="s">
        <v>22</v>
      </c>
      <c r="S180" s="45" t="s">
        <v>23</v>
      </c>
      <c r="T180" s="45" t="s">
        <v>14</v>
      </c>
      <c r="U180" s="47" t="s">
        <v>63</v>
      </c>
    </row>
    <row r="181" spans="1:21" ht="75" x14ac:dyDescent="0.25">
      <c r="A181" t="b">
        <v>1</v>
      </c>
      <c r="B181" t="b">
        <v>0</v>
      </c>
      <c r="D181" s="48" t="s">
        <v>64</v>
      </c>
      <c r="E181" s="43" t="s">
        <v>131</v>
      </c>
      <c r="F181" s="43" t="s">
        <v>132</v>
      </c>
      <c r="G181" s="43" t="s">
        <v>133</v>
      </c>
      <c r="H181" s="43" t="s">
        <v>134</v>
      </c>
      <c r="I181" s="49">
        <v>1</v>
      </c>
      <c r="J181" s="43" t="s">
        <v>129</v>
      </c>
      <c r="K181" s="50">
        <v>142467</v>
      </c>
      <c r="L181" s="50">
        <v>4986345</v>
      </c>
      <c r="M181" s="50">
        <v>356167.5</v>
      </c>
      <c r="N181" s="50">
        <v>783568.5</v>
      </c>
      <c r="O181" s="50">
        <v>142467</v>
      </c>
      <c r="P181" s="50">
        <v>142467</v>
      </c>
      <c r="Q181" s="50">
        <v>569868</v>
      </c>
      <c r="R181" s="50">
        <v>2500</v>
      </c>
      <c r="S181" s="50">
        <v>15000</v>
      </c>
      <c r="T181" s="50">
        <v>7140850</v>
      </c>
      <c r="U181" s="51">
        <v>0.46720972864392118</v>
      </c>
    </row>
    <row r="182" spans="1:21" x14ac:dyDescent="0.25">
      <c r="A182" t="b">
        <v>1</v>
      </c>
      <c r="B182" t="b">
        <v>0</v>
      </c>
      <c r="D182" s="48" t="s">
        <v>70</v>
      </c>
      <c r="E182" s="43" t="s">
        <v>131</v>
      </c>
      <c r="F182" s="43" t="s">
        <v>135</v>
      </c>
      <c r="G182" s="43" t="s">
        <v>136</v>
      </c>
      <c r="H182" s="43">
        <v>220</v>
      </c>
      <c r="I182" s="49">
        <v>2</v>
      </c>
      <c r="J182" s="43" t="s">
        <v>129</v>
      </c>
      <c r="K182" s="50">
        <v>885800</v>
      </c>
      <c r="L182" s="50">
        <v>656500</v>
      </c>
      <c r="M182" s="50">
        <v>248100</v>
      </c>
      <c r="N182" s="50">
        <v>200000</v>
      </c>
      <c r="O182" s="50">
        <v>199040</v>
      </c>
      <c r="P182" s="50">
        <v>39808</v>
      </c>
      <c r="Q182" s="50">
        <v>246013.44</v>
      </c>
      <c r="R182" s="50">
        <v>0</v>
      </c>
      <c r="S182" s="50">
        <v>0</v>
      </c>
      <c r="T182" s="50">
        <v>2475261.44</v>
      </c>
      <c r="U182" s="51">
        <v>0.16195077976783739</v>
      </c>
    </row>
    <row r="183" spans="1:21" x14ac:dyDescent="0.25">
      <c r="A183" t="b">
        <v>1</v>
      </c>
      <c r="B183" t="b">
        <v>1</v>
      </c>
      <c r="D183" s="48" t="s">
        <v>69</v>
      </c>
      <c r="E183" s="43" t="s">
        <v>70</v>
      </c>
      <c r="F183" s="43" t="s">
        <v>70</v>
      </c>
      <c r="G183" s="43" t="s">
        <v>70</v>
      </c>
      <c r="H183" s="43" t="s">
        <v>70</v>
      </c>
      <c r="I183" s="49" t="s">
        <v>70</v>
      </c>
      <c r="J183" s="43" t="s">
        <v>70</v>
      </c>
      <c r="K183" s="43">
        <v>1028267</v>
      </c>
      <c r="L183" s="43">
        <v>5642845</v>
      </c>
      <c r="M183" s="43">
        <v>604267.5</v>
      </c>
      <c r="N183" s="43">
        <v>983568.5</v>
      </c>
      <c r="O183" s="43">
        <v>341507</v>
      </c>
      <c r="P183" s="43">
        <v>182275</v>
      </c>
      <c r="Q183" s="43">
        <v>815881.44</v>
      </c>
      <c r="R183" s="43">
        <v>2500</v>
      </c>
      <c r="S183" s="43">
        <v>15000</v>
      </c>
      <c r="T183" s="43">
        <v>9616111.4399999995</v>
      </c>
      <c r="U183" s="51">
        <v>0.62916050841175852</v>
      </c>
    </row>
    <row r="184" spans="1:21" ht="30" x14ac:dyDescent="0.25">
      <c r="A184" t="b">
        <v>0</v>
      </c>
      <c r="B184" t="b">
        <v>0</v>
      </c>
      <c r="D184" s="48" t="s">
        <v>71</v>
      </c>
      <c r="E184" s="43" t="s">
        <v>137</v>
      </c>
      <c r="F184" s="43" t="s">
        <v>73</v>
      </c>
      <c r="G184" s="43" t="s">
        <v>10</v>
      </c>
      <c r="H184" s="43" t="s">
        <v>74</v>
      </c>
      <c r="I184" s="49" t="s">
        <v>74</v>
      </c>
      <c r="J184" s="43" t="s">
        <v>74</v>
      </c>
      <c r="K184" s="43">
        <v>0</v>
      </c>
      <c r="L184" s="43">
        <v>0</v>
      </c>
      <c r="M184" s="43">
        <v>0</v>
      </c>
      <c r="N184" s="43">
        <v>0</v>
      </c>
      <c r="O184" s="43">
        <v>0</v>
      </c>
      <c r="P184" s="43">
        <v>0</v>
      </c>
      <c r="Q184" s="43">
        <v>0</v>
      </c>
      <c r="R184" s="43">
        <v>0</v>
      </c>
      <c r="S184" s="43">
        <v>0</v>
      </c>
      <c r="T184" s="43" t="s">
        <v>70</v>
      </c>
      <c r="U184" s="51" t="s">
        <v>70</v>
      </c>
    </row>
    <row r="185" spans="1:21" x14ac:dyDescent="0.25">
      <c r="A185" t="b">
        <v>0</v>
      </c>
      <c r="B185" t="b">
        <v>0</v>
      </c>
      <c r="D185" s="48" t="s">
        <v>70</v>
      </c>
      <c r="E185" s="43" t="s">
        <v>137</v>
      </c>
      <c r="F185" s="43" t="s">
        <v>75</v>
      </c>
      <c r="G185" s="43" t="s">
        <v>76</v>
      </c>
      <c r="H185" s="43" t="s">
        <v>74</v>
      </c>
      <c r="I185" s="49" t="s">
        <v>74</v>
      </c>
      <c r="J185" s="43" t="s">
        <v>74</v>
      </c>
      <c r="K185" s="43">
        <v>0.02</v>
      </c>
      <c r="L185" s="43">
        <v>7.0000000000000007E-2</v>
      </c>
      <c r="M185" s="43">
        <v>7.0000000000000007E-2</v>
      </c>
      <c r="N185" s="43">
        <v>7.0000000000000007E-2</v>
      </c>
      <c r="O185" s="43">
        <v>7.0000000000000007E-2</v>
      </c>
      <c r="P185" s="43">
        <v>7.0000000000000007E-2</v>
      </c>
      <c r="Q185" s="43">
        <v>7.0000000000000007E-2</v>
      </c>
      <c r="R185" s="43">
        <v>0</v>
      </c>
      <c r="S185" s="43">
        <v>0</v>
      </c>
      <c r="T185" s="43" t="s">
        <v>70</v>
      </c>
      <c r="U185" s="51" t="s">
        <v>70</v>
      </c>
    </row>
    <row r="186" spans="1:21" ht="30" x14ac:dyDescent="0.25">
      <c r="A186" t="b">
        <v>0</v>
      </c>
      <c r="B186" t="b">
        <v>0</v>
      </c>
      <c r="D186" s="48" t="s">
        <v>70</v>
      </c>
      <c r="E186" s="43" t="s">
        <v>137</v>
      </c>
      <c r="F186" s="43" t="s">
        <v>91</v>
      </c>
      <c r="G186" s="43" t="s">
        <v>5</v>
      </c>
      <c r="H186" s="43" t="s">
        <v>74</v>
      </c>
      <c r="I186" s="49" t="s">
        <v>74</v>
      </c>
      <c r="J186" s="43" t="s">
        <v>74</v>
      </c>
      <c r="K186" s="43">
        <v>0</v>
      </c>
      <c r="L186" s="43">
        <v>0.12</v>
      </c>
      <c r="M186" s="43">
        <v>0.12</v>
      </c>
      <c r="N186" s="43">
        <v>0.12</v>
      </c>
      <c r="O186" s="43">
        <v>0.12</v>
      </c>
      <c r="P186" s="43">
        <v>0.12</v>
      </c>
      <c r="Q186" s="43">
        <v>0.12</v>
      </c>
      <c r="R186" s="43">
        <v>0</v>
      </c>
      <c r="S186" s="43">
        <v>0</v>
      </c>
      <c r="T186" s="43" t="s">
        <v>70</v>
      </c>
      <c r="U186" s="51" t="s">
        <v>70</v>
      </c>
    </row>
    <row r="187" spans="1:21" x14ac:dyDescent="0.25">
      <c r="A187" t="b">
        <v>0</v>
      </c>
      <c r="B187" t="b">
        <v>0</v>
      </c>
      <c r="D187" s="48" t="s">
        <v>70</v>
      </c>
      <c r="E187" s="43" t="s">
        <v>137</v>
      </c>
      <c r="F187" s="43" t="s">
        <v>77</v>
      </c>
      <c r="G187" s="43" t="s">
        <v>78</v>
      </c>
      <c r="H187" s="43" t="s">
        <v>74</v>
      </c>
      <c r="I187" s="49" t="s">
        <v>74</v>
      </c>
      <c r="J187" s="43" t="s">
        <v>74</v>
      </c>
      <c r="K187" s="43">
        <v>0</v>
      </c>
      <c r="L187" s="43">
        <v>0</v>
      </c>
      <c r="M187" s="43">
        <v>0</v>
      </c>
      <c r="N187" s="43">
        <v>0</v>
      </c>
      <c r="O187" s="43">
        <v>0</v>
      </c>
      <c r="P187" s="43">
        <v>0</v>
      </c>
      <c r="Q187" s="43">
        <v>0</v>
      </c>
      <c r="R187" s="43">
        <v>0</v>
      </c>
      <c r="S187" s="43">
        <v>-0.05</v>
      </c>
      <c r="T187" s="43" t="s">
        <v>70</v>
      </c>
      <c r="U187" s="51" t="s">
        <v>70</v>
      </c>
    </row>
    <row r="188" spans="1:21" x14ac:dyDescent="0.25">
      <c r="A188" t="b">
        <v>0</v>
      </c>
      <c r="B188" t="b">
        <v>0</v>
      </c>
      <c r="D188" s="48" t="s">
        <v>70</v>
      </c>
      <c r="E188" s="43" t="s">
        <v>137</v>
      </c>
      <c r="F188" s="43" t="s">
        <v>87</v>
      </c>
      <c r="G188" s="43" t="s">
        <v>88</v>
      </c>
      <c r="H188" s="43" t="s">
        <v>74</v>
      </c>
      <c r="I188" s="49" t="s">
        <v>74</v>
      </c>
      <c r="J188" s="43" t="s">
        <v>74</v>
      </c>
      <c r="K188" s="43">
        <v>0</v>
      </c>
      <c r="L188" s="43">
        <v>0</v>
      </c>
      <c r="M188" s="43">
        <v>0</v>
      </c>
      <c r="N188" s="43">
        <v>0</v>
      </c>
      <c r="O188" s="43">
        <v>0</v>
      </c>
      <c r="P188" s="43">
        <v>0</v>
      </c>
      <c r="Q188" s="43">
        <v>0</v>
      </c>
      <c r="R188" s="43">
        <v>0.5</v>
      </c>
      <c r="S188" s="43">
        <v>0</v>
      </c>
      <c r="T188" s="43" t="s">
        <v>70</v>
      </c>
      <c r="U188" s="51" t="s">
        <v>70</v>
      </c>
    </row>
    <row r="189" spans="1:21" ht="45" x14ac:dyDescent="0.25">
      <c r="A189" t="b">
        <v>0</v>
      </c>
      <c r="B189" t="b">
        <v>0</v>
      </c>
      <c r="D189" s="48" t="s">
        <v>70</v>
      </c>
      <c r="E189" s="43" t="s">
        <v>137</v>
      </c>
      <c r="F189" s="43" t="s">
        <v>89</v>
      </c>
      <c r="G189" s="43" t="s">
        <v>90</v>
      </c>
      <c r="H189" s="43" t="s">
        <v>74</v>
      </c>
      <c r="I189" s="49" t="s">
        <v>74</v>
      </c>
      <c r="J189" s="43" t="s">
        <v>74</v>
      </c>
      <c r="K189" s="43">
        <v>0</v>
      </c>
      <c r="L189" s="43">
        <v>0</v>
      </c>
      <c r="M189" s="43">
        <v>0</v>
      </c>
      <c r="N189" s="43">
        <v>0</v>
      </c>
      <c r="O189" s="43">
        <v>0</v>
      </c>
      <c r="P189" s="43">
        <v>0</v>
      </c>
      <c r="Q189" s="43">
        <v>1E-3</v>
      </c>
      <c r="R189" s="43">
        <v>0</v>
      </c>
      <c r="S189" s="43">
        <v>0</v>
      </c>
      <c r="T189" s="43" t="s">
        <v>70</v>
      </c>
      <c r="U189" s="51" t="s">
        <v>70</v>
      </c>
    </row>
    <row r="190" spans="1:21" ht="45" x14ac:dyDescent="0.25">
      <c r="A190" t="b">
        <v>0</v>
      </c>
      <c r="B190" t="b">
        <v>0</v>
      </c>
      <c r="D190" s="48" t="s">
        <v>70</v>
      </c>
      <c r="E190" s="43" t="s">
        <v>137</v>
      </c>
      <c r="F190" s="43" t="s">
        <v>79</v>
      </c>
      <c r="G190" s="43" t="s">
        <v>80</v>
      </c>
      <c r="H190" s="43" t="s">
        <v>74</v>
      </c>
      <c r="I190" s="49" t="s">
        <v>74</v>
      </c>
      <c r="J190" s="43" t="s">
        <v>74</v>
      </c>
      <c r="K190" s="43">
        <v>2.5000000000000001E-2</v>
      </c>
      <c r="L190" s="43">
        <v>3.5000000000000003E-2</v>
      </c>
      <c r="M190" s="43">
        <v>3.5000000000000003E-2</v>
      </c>
      <c r="N190" s="43">
        <v>2.5000000000000001E-2</v>
      </c>
      <c r="O190" s="43">
        <v>3.5000000000000003E-2</v>
      </c>
      <c r="P190" s="43">
        <v>3.5000000000000003E-2</v>
      </c>
      <c r="Q190" s="43">
        <v>3.5000000000000003E-2</v>
      </c>
      <c r="R190" s="43">
        <v>0</v>
      </c>
      <c r="S190" s="43">
        <v>0</v>
      </c>
      <c r="T190" s="43" t="s">
        <v>70</v>
      </c>
      <c r="U190" s="51" t="s">
        <v>70</v>
      </c>
    </row>
    <row r="191" spans="1:21" ht="30" x14ac:dyDescent="0.25">
      <c r="A191" t="b">
        <v>0</v>
      </c>
      <c r="B191" t="b">
        <v>0</v>
      </c>
      <c r="D191" s="48" t="s">
        <v>70</v>
      </c>
      <c r="E191" s="43" t="s">
        <v>137</v>
      </c>
      <c r="F191" s="43" t="s">
        <v>83</v>
      </c>
      <c r="G191" s="43" t="s">
        <v>138</v>
      </c>
      <c r="H191" s="43" t="s">
        <v>74</v>
      </c>
      <c r="I191" s="49" t="s">
        <v>74</v>
      </c>
      <c r="J191" s="43" t="s">
        <v>74</v>
      </c>
      <c r="K191" s="43">
        <v>4.1000000000000012E-3</v>
      </c>
      <c r="L191" s="43">
        <v>2.46E-2</v>
      </c>
      <c r="M191" s="43">
        <v>2.46E-2</v>
      </c>
      <c r="N191" s="43">
        <v>2.46E-2</v>
      </c>
      <c r="O191" s="43">
        <v>2.4E-2</v>
      </c>
      <c r="P191" s="43">
        <v>2.4E-2</v>
      </c>
      <c r="Q191" s="43">
        <v>0.25</v>
      </c>
      <c r="R191" s="43">
        <v>0</v>
      </c>
      <c r="S191" s="43">
        <v>0</v>
      </c>
      <c r="T191" s="43" t="s">
        <v>70</v>
      </c>
      <c r="U191" s="51" t="s">
        <v>70</v>
      </c>
    </row>
    <row r="192" spans="1:21" x14ac:dyDescent="0.25">
      <c r="A192" t="b">
        <v>0</v>
      </c>
      <c r="B192" t="b">
        <v>0</v>
      </c>
      <c r="D192" s="48" t="s">
        <v>93</v>
      </c>
      <c r="E192" s="43" t="s">
        <v>70</v>
      </c>
      <c r="F192" s="43" t="s">
        <v>70</v>
      </c>
      <c r="G192" s="43" t="s">
        <v>70</v>
      </c>
      <c r="H192" s="43" t="s">
        <v>70</v>
      </c>
      <c r="I192" s="49" t="s">
        <v>70</v>
      </c>
      <c r="J192" s="43" t="s">
        <v>70</v>
      </c>
      <c r="K192" s="43">
        <v>4.9099999999999998E-2</v>
      </c>
      <c r="L192" s="43">
        <v>0.24960000000000002</v>
      </c>
      <c r="M192" s="43">
        <v>0.24960000000000002</v>
      </c>
      <c r="N192" s="43">
        <v>0.23960000000000001</v>
      </c>
      <c r="O192" s="43">
        <v>0.249</v>
      </c>
      <c r="P192" s="43">
        <v>0.249</v>
      </c>
      <c r="Q192" s="43">
        <v>0.47599999999999998</v>
      </c>
      <c r="R192" s="43">
        <v>0.5</v>
      </c>
      <c r="S192" s="43">
        <v>-0.05</v>
      </c>
      <c r="T192" s="43" t="s">
        <v>70</v>
      </c>
      <c r="U192" s="51" t="s">
        <v>70</v>
      </c>
    </row>
    <row r="193" spans="1:21" x14ac:dyDescent="0.25">
      <c r="A193" t="b">
        <v>1</v>
      </c>
      <c r="B193" t="b">
        <v>1</v>
      </c>
      <c r="D193" s="48" t="s">
        <v>94</v>
      </c>
      <c r="E193" s="43" t="s">
        <v>70</v>
      </c>
      <c r="F193" s="43" t="s">
        <v>70</v>
      </c>
      <c r="G193" s="43" t="s">
        <v>70</v>
      </c>
      <c r="H193" s="43" t="s">
        <v>70</v>
      </c>
      <c r="I193" s="49" t="s">
        <v>70</v>
      </c>
      <c r="J193" s="43" t="s">
        <v>70</v>
      </c>
      <c r="K193" s="43">
        <v>1078754.9097</v>
      </c>
      <c r="L193" s="43">
        <v>7051299.1120000007</v>
      </c>
      <c r="M193" s="43">
        <v>755092.66800000006</v>
      </c>
      <c r="N193" s="43">
        <v>1219231.5126</v>
      </c>
      <c r="O193" s="43">
        <v>426542.24300000002</v>
      </c>
      <c r="P193" s="43">
        <v>227661.47500000001</v>
      </c>
      <c r="Q193" s="43">
        <v>1204241.00544</v>
      </c>
      <c r="R193" s="43">
        <v>3750</v>
      </c>
      <c r="S193" s="43">
        <v>14250</v>
      </c>
      <c r="T193" s="43">
        <v>11980822.925740002</v>
      </c>
      <c r="U193" s="51">
        <v>0.78387825371851483</v>
      </c>
    </row>
    <row r="194" spans="1:21" ht="30" x14ac:dyDescent="0.25">
      <c r="A194" t="b">
        <v>0</v>
      </c>
      <c r="B194" t="b">
        <v>0</v>
      </c>
      <c r="D194" s="48" t="s">
        <v>95</v>
      </c>
      <c r="E194" s="43" t="s">
        <v>139</v>
      </c>
      <c r="F194" s="43" t="s">
        <v>97</v>
      </c>
      <c r="G194" s="43" t="s">
        <v>98</v>
      </c>
      <c r="H194" s="43" t="s">
        <v>70</v>
      </c>
      <c r="I194" s="49" t="s">
        <v>70</v>
      </c>
      <c r="J194" s="43" t="s">
        <v>70</v>
      </c>
      <c r="K194" s="43">
        <v>0</v>
      </c>
      <c r="L194" s="43">
        <v>0</v>
      </c>
      <c r="M194" s="43">
        <v>0</v>
      </c>
      <c r="N194" s="43">
        <v>0</v>
      </c>
      <c r="O194" s="43">
        <v>0</v>
      </c>
      <c r="P194" s="43">
        <v>0</v>
      </c>
      <c r="Q194" s="43">
        <v>0</v>
      </c>
      <c r="R194" s="43">
        <v>0</v>
      </c>
      <c r="S194" s="43">
        <v>0</v>
      </c>
      <c r="T194" s="43" t="s">
        <v>70</v>
      </c>
      <c r="U194" s="51" t="s">
        <v>70</v>
      </c>
    </row>
    <row r="195" spans="1:21" ht="30" x14ac:dyDescent="0.25">
      <c r="A195" t="b">
        <v>0</v>
      </c>
      <c r="B195" t="b">
        <v>0</v>
      </c>
      <c r="D195" s="48" t="s">
        <v>70</v>
      </c>
      <c r="E195" s="43" t="s">
        <v>139</v>
      </c>
      <c r="F195" s="43" t="s">
        <v>99</v>
      </c>
      <c r="G195" s="43" t="s">
        <v>98</v>
      </c>
      <c r="H195" s="43" t="s">
        <v>70</v>
      </c>
      <c r="I195" s="49" t="s">
        <v>70</v>
      </c>
      <c r="J195" s="43" t="s">
        <v>70</v>
      </c>
      <c r="K195" s="43">
        <v>0</v>
      </c>
      <c r="L195" s="43">
        <v>0</v>
      </c>
      <c r="M195" s="43">
        <v>0</v>
      </c>
      <c r="N195" s="43">
        <v>0</v>
      </c>
      <c r="O195" s="43">
        <v>0</v>
      </c>
      <c r="P195" s="43">
        <v>0</v>
      </c>
      <c r="Q195" s="43">
        <v>0</v>
      </c>
      <c r="R195" s="43">
        <v>0</v>
      </c>
      <c r="S195" s="43">
        <v>0</v>
      </c>
      <c r="T195" s="43" t="s">
        <v>70</v>
      </c>
      <c r="U195" s="51" t="s">
        <v>70</v>
      </c>
    </row>
    <row r="196" spans="1:21" x14ac:dyDescent="0.25">
      <c r="A196" t="b">
        <v>0</v>
      </c>
      <c r="B196" t="b">
        <v>0</v>
      </c>
      <c r="D196" s="48" t="s">
        <v>70</v>
      </c>
      <c r="E196" s="43" t="s">
        <v>139</v>
      </c>
      <c r="F196" s="43" t="s">
        <v>100</v>
      </c>
      <c r="G196" s="43" t="s">
        <v>98</v>
      </c>
      <c r="H196" s="43" t="s">
        <v>70</v>
      </c>
      <c r="I196" s="49" t="s">
        <v>70</v>
      </c>
      <c r="J196" s="43" t="s">
        <v>70</v>
      </c>
      <c r="K196" s="43">
        <v>0</v>
      </c>
      <c r="L196" s="43">
        <v>0</v>
      </c>
      <c r="M196" s="43">
        <v>0</v>
      </c>
      <c r="N196" s="43">
        <v>0</v>
      </c>
      <c r="O196" s="43">
        <v>0</v>
      </c>
      <c r="P196" s="43">
        <v>0</v>
      </c>
      <c r="Q196" s="43">
        <v>0</v>
      </c>
      <c r="R196" s="43">
        <v>0</v>
      </c>
      <c r="S196" s="43">
        <v>0</v>
      </c>
      <c r="T196" s="43" t="s">
        <v>70</v>
      </c>
      <c r="U196" s="51" t="s">
        <v>70</v>
      </c>
    </row>
    <row r="197" spans="1:21" x14ac:dyDescent="0.25">
      <c r="A197" t="b">
        <v>0</v>
      </c>
      <c r="B197" t="b">
        <v>0</v>
      </c>
      <c r="D197" s="48" t="s">
        <v>70</v>
      </c>
      <c r="E197" s="43" t="s">
        <v>139</v>
      </c>
      <c r="F197" s="43" t="s">
        <v>102</v>
      </c>
      <c r="G197" s="43" t="s">
        <v>98</v>
      </c>
      <c r="H197" s="43" t="s">
        <v>70</v>
      </c>
      <c r="I197" s="49" t="s">
        <v>70</v>
      </c>
      <c r="J197" s="43" t="s">
        <v>70</v>
      </c>
      <c r="K197" s="43">
        <v>0</v>
      </c>
      <c r="L197" s="43">
        <v>0</v>
      </c>
      <c r="M197" s="43">
        <v>0</v>
      </c>
      <c r="N197" s="43">
        <v>0</v>
      </c>
      <c r="O197" s="43">
        <v>0</v>
      </c>
      <c r="P197" s="43">
        <v>0</v>
      </c>
      <c r="Q197" s="43">
        <v>0</v>
      </c>
      <c r="R197" s="43">
        <v>0</v>
      </c>
      <c r="S197" s="43">
        <v>0</v>
      </c>
      <c r="T197" s="43" t="s">
        <v>70</v>
      </c>
      <c r="U197" s="51" t="s">
        <v>70</v>
      </c>
    </row>
    <row r="198" spans="1:21" ht="30" x14ac:dyDescent="0.25">
      <c r="A198" t="b">
        <v>0</v>
      </c>
      <c r="B198" t="b">
        <v>0</v>
      </c>
      <c r="D198" s="48" t="s">
        <v>70</v>
      </c>
      <c r="E198" s="43" t="s">
        <v>139</v>
      </c>
      <c r="F198" s="43" t="s">
        <v>103</v>
      </c>
      <c r="G198" s="43" t="s">
        <v>104</v>
      </c>
      <c r="H198" s="43" t="s">
        <v>70</v>
      </c>
      <c r="I198" s="49" t="s">
        <v>70</v>
      </c>
      <c r="J198" s="43" t="s">
        <v>70</v>
      </c>
      <c r="K198" s="43">
        <v>0</v>
      </c>
      <c r="L198" s="43">
        <v>0</v>
      </c>
      <c r="M198" s="43">
        <v>0</v>
      </c>
      <c r="N198" s="43">
        <v>0</v>
      </c>
      <c r="O198" s="43">
        <v>0</v>
      </c>
      <c r="P198" s="43">
        <v>0</v>
      </c>
      <c r="Q198" s="43">
        <v>0</v>
      </c>
      <c r="R198" s="43">
        <v>0.2</v>
      </c>
      <c r="S198" s="43">
        <v>0</v>
      </c>
      <c r="T198" s="43" t="s">
        <v>70</v>
      </c>
      <c r="U198" s="51" t="s">
        <v>70</v>
      </c>
    </row>
    <row r="199" spans="1:21" x14ac:dyDescent="0.25">
      <c r="A199" t="b">
        <v>0</v>
      </c>
      <c r="B199" t="b">
        <v>0</v>
      </c>
      <c r="D199" s="48" t="s">
        <v>70</v>
      </c>
      <c r="E199" s="43" t="s">
        <v>139</v>
      </c>
      <c r="F199" s="43" t="s">
        <v>105</v>
      </c>
      <c r="G199" s="43" t="s">
        <v>104</v>
      </c>
      <c r="H199" s="43" t="s">
        <v>70</v>
      </c>
      <c r="I199" s="49" t="s">
        <v>70</v>
      </c>
      <c r="J199" s="43" t="s">
        <v>70</v>
      </c>
      <c r="K199" s="43">
        <v>4.0000000000000001E-3</v>
      </c>
      <c r="L199" s="43">
        <v>0.02</v>
      </c>
      <c r="M199" s="43">
        <v>0.02</v>
      </c>
      <c r="N199" s="43">
        <v>0</v>
      </c>
      <c r="O199" s="43">
        <v>0</v>
      </c>
      <c r="P199" s="43">
        <v>0</v>
      </c>
      <c r="Q199" s="43">
        <v>1E-3</v>
      </c>
      <c r="R199" s="43">
        <v>0</v>
      </c>
      <c r="S199" s="43">
        <v>0</v>
      </c>
      <c r="T199" s="43" t="s">
        <v>70</v>
      </c>
      <c r="U199" s="51" t="s">
        <v>70</v>
      </c>
    </row>
    <row r="200" spans="1:21" ht="30" x14ac:dyDescent="0.25">
      <c r="A200" t="b">
        <v>0</v>
      </c>
      <c r="B200" t="b">
        <v>0</v>
      </c>
      <c r="D200" s="48" t="s">
        <v>70</v>
      </c>
      <c r="E200" s="43" t="s">
        <v>139</v>
      </c>
      <c r="F200" s="43" t="s">
        <v>106</v>
      </c>
      <c r="G200" s="43" t="s">
        <v>104</v>
      </c>
      <c r="H200" s="43" t="s">
        <v>70</v>
      </c>
      <c r="I200" s="49" t="s">
        <v>70</v>
      </c>
      <c r="J200" s="43" t="s">
        <v>70</v>
      </c>
      <c r="K200" s="43">
        <v>0</v>
      </c>
      <c r="L200" s="43">
        <v>0</v>
      </c>
      <c r="M200" s="43">
        <v>0</v>
      </c>
      <c r="N200" s="43">
        <v>0</v>
      </c>
      <c r="O200" s="43">
        <v>0</v>
      </c>
      <c r="P200" s="43">
        <v>0</v>
      </c>
      <c r="Q200" s="43">
        <v>0</v>
      </c>
      <c r="R200" s="43">
        <v>0</v>
      </c>
      <c r="S200" s="43">
        <v>0.5</v>
      </c>
      <c r="T200" s="43" t="s">
        <v>70</v>
      </c>
      <c r="U200" s="51" t="s">
        <v>70</v>
      </c>
    </row>
    <row r="201" spans="1:21" x14ac:dyDescent="0.25">
      <c r="A201" t="b">
        <v>0</v>
      </c>
      <c r="B201" t="b">
        <v>0</v>
      </c>
      <c r="D201" s="48" t="s">
        <v>70</v>
      </c>
      <c r="E201" s="43" t="s">
        <v>139</v>
      </c>
      <c r="F201" s="43" t="s">
        <v>107</v>
      </c>
      <c r="G201" s="43" t="s">
        <v>108</v>
      </c>
      <c r="H201" s="43" t="s">
        <v>70</v>
      </c>
      <c r="I201" s="49" t="s">
        <v>70</v>
      </c>
      <c r="J201" s="43" t="s">
        <v>70</v>
      </c>
      <c r="K201" s="43">
        <v>0.08</v>
      </c>
      <c r="L201" s="43">
        <v>0.08</v>
      </c>
      <c r="M201" s="43">
        <v>0.08</v>
      </c>
      <c r="N201" s="43">
        <v>0.08</v>
      </c>
      <c r="O201" s="43">
        <v>0.08</v>
      </c>
      <c r="P201" s="43">
        <v>0.08</v>
      </c>
      <c r="Q201" s="43">
        <v>0.08</v>
      </c>
      <c r="R201" s="43">
        <v>0</v>
      </c>
      <c r="S201" s="43">
        <v>0</v>
      </c>
      <c r="T201" s="43" t="s">
        <v>70</v>
      </c>
      <c r="U201" s="51" t="s">
        <v>70</v>
      </c>
    </row>
    <row r="202" spans="1:21" x14ac:dyDescent="0.25">
      <c r="A202" t="b">
        <v>0</v>
      </c>
      <c r="B202" t="b">
        <v>0</v>
      </c>
      <c r="D202" s="48" t="s">
        <v>70</v>
      </c>
      <c r="E202" s="43" t="s">
        <v>139</v>
      </c>
      <c r="F202" s="43" t="s">
        <v>101</v>
      </c>
      <c r="G202" s="43" t="s">
        <v>104</v>
      </c>
      <c r="H202" s="43" t="s">
        <v>70</v>
      </c>
      <c r="I202" s="49" t="s">
        <v>70</v>
      </c>
      <c r="J202" s="43" t="s">
        <v>70</v>
      </c>
      <c r="K202" s="43">
        <v>0</v>
      </c>
      <c r="L202" s="43">
        <v>0.05</v>
      </c>
      <c r="M202" s="43">
        <v>0.05</v>
      </c>
      <c r="N202" s="43">
        <v>0</v>
      </c>
      <c r="O202" s="43">
        <v>0</v>
      </c>
      <c r="P202" s="43">
        <v>2.5000000000000001E-2</v>
      </c>
      <c r="Q202" s="43">
        <v>2.5000000000000005E-3</v>
      </c>
      <c r="R202" s="43">
        <v>0</v>
      </c>
      <c r="S202" s="43">
        <v>0</v>
      </c>
      <c r="T202" s="43" t="s">
        <v>70</v>
      </c>
      <c r="U202" s="51" t="s">
        <v>70</v>
      </c>
    </row>
    <row r="203" spans="1:21" x14ac:dyDescent="0.25">
      <c r="A203" t="b">
        <v>0</v>
      </c>
      <c r="B203" t="b">
        <v>0</v>
      </c>
      <c r="D203" s="48" t="s">
        <v>109</v>
      </c>
      <c r="E203" s="43" t="s">
        <v>70</v>
      </c>
      <c r="F203" s="43" t="s">
        <v>70</v>
      </c>
      <c r="G203" s="43" t="s">
        <v>70</v>
      </c>
      <c r="H203" s="43" t="s">
        <v>70</v>
      </c>
      <c r="I203" s="49" t="s">
        <v>70</v>
      </c>
      <c r="J203" s="43" t="s">
        <v>70</v>
      </c>
      <c r="K203" s="43">
        <v>8.4000000000000005E-2</v>
      </c>
      <c r="L203" s="43">
        <v>0.15000000000000002</v>
      </c>
      <c r="M203" s="43">
        <v>0.15000000000000002</v>
      </c>
      <c r="N203" s="43">
        <v>0.08</v>
      </c>
      <c r="O203" s="43">
        <v>0.08</v>
      </c>
      <c r="P203" s="43">
        <v>0.10500000000000001</v>
      </c>
      <c r="Q203" s="43">
        <v>8.3500000000000005E-2</v>
      </c>
      <c r="R203" s="43">
        <v>0.2</v>
      </c>
      <c r="S203" s="43">
        <v>0.5</v>
      </c>
      <c r="T203" s="43" t="s">
        <v>70</v>
      </c>
      <c r="U203" s="51" t="s">
        <v>70</v>
      </c>
    </row>
    <row r="204" spans="1:21" x14ac:dyDescent="0.25">
      <c r="A204" t="b">
        <v>1</v>
      </c>
      <c r="B204" t="b">
        <v>1</v>
      </c>
      <c r="D204" s="48" t="s">
        <v>110</v>
      </c>
      <c r="E204" s="43" t="s">
        <v>70</v>
      </c>
      <c r="F204" s="43" t="s">
        <v>70</v>
      </c>
      <c r="G204" s="43" t="s">
        <v>70</v>
      </c>
      <c r="H204" s="43" t="s">
        <v>70</v>
      </c>
      <c r="I204" s="49" t="s">
        <v>70</v>
      </c>
      <c r="J204" s="43" t="s">
        <v>70</v>
      </c>
      <c r="K204" s="43">
        <v>90615.412414799997</v>
      </c>
      <c r="L204" s="43">
        <v>1057694.8668000002</v>
      </c>
      <c r="M204" s="43">
        <v>113263.90020000003</v>
      </c>
      <c r="N204" s="43">
        <v>97538.521007999996</v>
      </c>
      <c r="O204" s="43">
        <v>34123.379440000004</v>
      </c>
      <c r="P204" s="43">
        <v>23904.454875000003</v>
      </c>
      <c r="Q204" s="43">
        <v>100554.12395424</v>
      </c>
      <c r="R204" s="43">
        <v>750</v>
      </c>
      <c r="S204" s="43">
        <v>7125</v>
      </c>
      <c r="T204" s="43">
        <v>1525569.6586920402</v>
      </c>
      <c r="U204" s="51">
        <v>9.9814585975746245E-2</v>
      </c>
    </row>
    <row r="205" spans="1:21" x14ac:dyDescent="0.25">
      <c r="A205" t="b">
        <v>1</v>
      </c>
      <c r="B205" t="b">
        <v>1</v>
      </c>
      <c r="D205" s="48" t="s">
        <v>111</v>
      </c>
      <c r="E205" s="43" t="s">
        <v>70</v>
      </c>
      <c r="F205" s="43" t="s">
        <v>70</v>
      </c>
      <c r="G205" s="43" t="s">
        <v>70</v>
      </c>
      <c r="H205" s="43" t="s">
        <v>70</v>
      </c>
      <c r="I205" s="49" t="s">
        <v>70</v>
      </c>
      <c r="J205" s="43" t="s">
        <v>70</v>
      </c>
      <c r="K205" s="43">
        <v>1169370.3221148001</v>
      </c>
      <c r="L205" s="43">
        <v>8108993.9787999997</v>
      </c>
      <c r="M205" s="43">
        <v>868356.56819999998</v>
      </c>
      <c r="N205" s="43">
        <v>1316770.033608</v>
      </c>
      <c r="O205" s="43">
        <v>460665.62244000006</v>
      </c>
      <c r="P205" s="43">
        <v>251565.929875</v>
      </c>
      <c r="Q205" s="43">
        <v>1304795.12939424</v>
      </c>
      <c r="R205" s="43">
        <v>4500</v>
      </c>
      <c r="S205" s="43">
        <v>21375</v>
      </c>
      <c r="T205" s="43">
        <v>13506392.584432041</v>
      </c>
      <c r="U205" s="51">
        <v>0.88369283969426105</v>
      </c>
    </row>
    <row r="206" spans="1:21" ht="30" x14ac:dyDescent="0.25">
      <c r="A206" t="b">
        <v>0</v>
      </c>
      <c r="B206" t="b">
        <v>0</v>
      </c>
      <c r="D206" s="48" t="s">
        <v>112</v>
      </c>
      <c r="E206" s="43" t="s">
        <v>140</v>
      </c>
      <c r="F206" s="43" t="s">
        <v>114</v>
      </c>
      <c r="G206" s="43" t="s">
        <v>115</v>
      </c>
      <c r="H206" s="43" t="s">
        <v>70</v>
      </c>
      <c r="I206" s="49" t="s">
        <v>70</v>
      </c>
      <c r="J206" s="43" t="s">
        <v>70</v>
      </c>
      <c r="K206" s="43">
        <v>0.04</v>
      </c>
      <c r="L206" s="43">
        <v>0</v>
      </c>
      <c r="M206" s="43">
        <v>0</v>
      </c>
      <c r="N206" s="43">
        <v>0</v>
      </c>
      <c r="O206" s="43">
        <v>0</v>
      </c>
      <c r="P206" s="43">
        <v>0</v>
      </c>
      <c r="Q206" s="43">
        <v>0</v>
      </c>
      <c r="R206" s="43">
        <v>0</v>
      </c>
      <c r="S206" s="43">
        <v>0</v>
      </c>
      <c r="T206" s="43" t="s">
        <v>70</v>
      </c>
      <c r="U206" s="51" t="s">
        <v>70</v>
      </c>
    </row>
    <row r="207" spans="1:21" ht="30" x14ac:dyDescent="0.25">
      <c r="A207" t="b">
        <v>0</v>
      </c>
      <c r="B207" t="b">
        <v>0</v>
      </c>
      <c r="D207" s="48" t="s">
        <v>70</v>
      </c>
      <c r="E207" s="43" t="s">
        <v>140</v>
      </c>
      <c r="F207" s="43" t="s">
        <v>116</v>
      </c>
      <c r="G207" s="43" t="s">
        <v>115</v>
      </c>
      <c r="H207" s="43" t="s">
        <v>70</v>
      </c>
      <c r="I207" s="49" t="s">
        <v>70</v>
      </c>
      <c r="J207" s="43" t="s">
        <v>70</v>
      </c>
      <c r="K207" s="43">
        <v>0</v>
      </c>
      <c r="L207" s="43">
        <v>0.04</v>
      </c>
      <c r="M207" s="43">
        <v>0.04</v>
      </c>
      <c r="N207" s="43">
        <v>0.04</v>
      </c>
      <c r="O207" s="43">
        <v>0.04</v>
      </c>
      <c r="P207" s="43">
        <v>0.04</v>
      </c>
      <c r="Q207" s="43">
        <v>0</v>
      </c>
      <c r="R207" s="43">
        <v>0</v>
      </c>
      <c r="S207" s="43">
        <v>0</v>
      </c>
      <c r="T207" s="43" t="s">
        <v>70</v>
      </c>
      <c r="U207" s="51" t="s">
        <v>70</v>
      </c>
    </row>
    <row r="208" spans="1:21" ht="30" x14ac:dyDescent="0.25">
      <c r="A208" t="b">
        <v>0</v>
      </c>
      <c r="B208" t="b">
        <v>0</v>
      </c>
      <c r="D208" s="48" t="s">
        <v>70</v>
      </c>
      <c r="E208" s="43" t="s">
        <v>140</v>
      </c>
      <c r="F208" s="43" t="s">
        <v>117</v>
      </c>
      <c r="G208" s="43" t="s">
        <v>115</v>
      </c>
      <c r="H208" s="43" t="s">
        <v>70</v>
      </c>
      <c r="I208" s="49" t="s">
        <v>70</v>
      </c>
      <c r="J208" s="43" t="s">
        <v>70</v>
      </c>
      <c r="K208" s="43">
        <v>0</v>
      </c>
      <c r="L208" s="43">
        <v>0</v>
      </c>
      <c r="M208" s="43">
        <v>0</v>
      </c>
      <c r="N208" s="43">
        <v>0</v>
      </c>
      <c r="O208" s="43">
        <v>0</v>
      </c>
      <c r="P208" s="43">
        <v>0</v>
      </c>
      <c r="Q208" s="43">
        <v>0.04</v>
      </c>
      <c r="R208" s="43">
        <v>0.15</v>
      </c>
      <c r="S208" s="43">
        <v>0.15</v>
      </c>
      <c r="T208" s="43" t="s">
        <v>70</v>
      </c>
      <c r="U208" s="51" t="s">
        <v>70</v>
      </c>
    </row>
    <row r="209" spans="1:21" ht="30" x14ac:dyDescent="0.25">
      <c r="A209" t="b">
        <v>0</v>
      </c>
      <c r="B209" t="b">
        <v>0</v>
      </c>
      <c r="D209" s="48" t="s">
        <v>70</v>
      </c>
      <c r="E209" s="43" t="s">
        <v>140</v>
      </c>
      <c r="F209" s="43" t="s">
        <v>118</v>
      </c>
      <c r="G209" s="43" t="s">
        <v>115</v>
      </c>
      <c r="H209" s="43" t="s">
        <v>70</v>
      </c>
      <c r="I209" s="49" t="s">
        <v>70</v>
      </c>
      <c r="J209" s="43" t="s">
        <v>70</v>
      </c>
      <c r="K209" s="43">
        <v>0.12</v>
      </c>
      <c r="L209" s="43">
        <v>0.12</v>
      </c>
      <c r="M209" s="43">
        <v>0.12</v>
      </c>
      <c r="N209" s="43">
        <v>0.12</v>
      </c>
      <c r="O209" s="43">
        <v>0.12</v>
      </c>
      <c r="P209" s="43">
        <v>0.12</v>
      </c>
      <c r="Q209" s="43">
        <v>0</v>
      </c>
      <c r="R209" s="43">
        <v>0.3</v>
      </c>
      <c r="S209" s="43">
        <v>0.3</v>
      </c>
      <c r="T209" s="43" t="s">
        <v>70</v>
      </c>
      <c r="U209" s="51" t="s">
        <v>70</v>
      </c>
    </row>
    <row r="210" spans="1:21" x14ac:dyDescent="0.25">
      <c r="A210" t="b">
        <v>0</v>
      </c>
      <c r="B210" t="b">
        <v>0</v>
      </c>
      <c r="D210" s="48" t="s">
        <v>119</v>
      </c>
      <c r="E210" s="43" t="s">
        <v>70</v>
      </c>
      <c r="F210" s="43" t="s">
        <v>70</v>
      </c>
      <c r="G210" s="43" t="s">
        <v>70</v>
      </c>
      <c r="H210" s="43" t="s">
        <v>70</v>
      </c>
      <c r="I210" s="49" t="s">
        <v>70</v>
      </c>
      <c r="J210" s="43" t="s">
        <v>70</v>
      </c>
      <c r="K210" s="43">
        <v>0.16</v>
      </c>
      <c r="L210" s="43">
        <v>0.16</v>
      </c>
      <c r="M210" s="43">
        <v>0.16</v>
      </c>
      <c r="N210" s="43">
        <v>0.16</v>
      </c>
      <c r="O210" s="43">
        <v>0.16</v>
      </c>
      <c r="P210" s="43">
        <v>0.16</v>
      </c>
      <c r="Q210" s="43">
        <v>0.04</v>
      </c>
      <c r="R210" s="43">
        <v>0.44999999999999996</v>
      </c>
      <c r="S210" s="43">
        <v>0.44999999999999996</v>
      </c>
      <c r="T210" s="43" t="s">
        <v>70</v>
      </c>
      <c r="U210" s="51" t="s">
        <v>70</v>
      </c>
    </row>
    <row r="211" spans="1:21" x14ac:dyDescent="0.25">
      <c r="A211" t="b">
        <v>1</v>
      </c>
      <c r="B211" t="b">
        <v>1</v>
      </c>
      <c r="D211" s="48" t="s">
        <v>120</v>
      </c>
      <c r="E211" s="43" t="s">
        <v>70</v>
      </c>
      <c r="F211" s="43" t="s">
        <v>70</v>
      </c>
      <c r="G211" s="43" t="s">
        <v>70</v>
      </c>
      <c r="H211" s="43" t="s">
        <v>70</v>
      </c>
      <c r="I211" s="49" t="s">
        <v>70</v>
      </c>
      <c r="J211" s="43" t="s">
        <v>70</v>
      </c>
      <c r="K211" s="43">
        <v>172600.78555199999</v>
      </c>
      <c r="L211" s="43">
        <v>1128207.8579200001</v>
      </c>
      <c r="M211" s="43">
        <v>120814.82688000001</v>
      </c>
      <c r="N211" s="43">
        <v>195077.04201599999</v>
      </c>
      <c r="O211" s="43">
        <v>68246.758880000009</v>
      </c>
      <c r="P211" s="43">
        <v>36425.836000000003</v>
      </c>
      <c r="Q211" s="43">
        <v>48169.640217599997</v>
      </c>
      <c r="R211" s="43">
        <v>1687.4999999999998</v>
      </c>
      <c r="S211" s="43">
        <v>6412.4999999999991</v>
      </c>
      <c r="T211" s="43">
        <v>1777642.7474656</v>
      </c>
      <c r="U211" s="51">
        <v>0.11630716030573916</v>
      </c>
    </row>
    <row r="212" spans="1:21" x14ac:dyDescent="0.25">
      <c r="A212" t="b">
        <v>1</v>
      </c>
      <c r="B212" t="b">
        <v>1</v>
      </c>
      <c r="D212" s="48" t="s">
        <v>121</v>
      </c>
      <c r="E212" s="43" t="s">
        <v>70</v>
      </c>
      <c r="F212" s="43" t="s">
        <v>70</v>
      </c>
      <c r="G212" s="43" t="s">
        <v>70</v>
      </c>
      <c r="H212" s="43" t="s">
        <v>70</v>
      </c>
      <c r="I212" s="49" t="s">
        <v>70</v>
      </c>
      <c r="J212" s="43" t="s">
        <v>70</v>
      </c>
      <c r="K212" s="43">
        <v>1341971.1076668</v>
      </c>
      <c r="L212" s="43">
        <v>9237201.8367199991</v>
      </c>
      <c r="M212" s="43">
        <v>989171.39507999993</v>
      </c>
      <c r="N212" s="43">
        <v>1511847.075624</v>
      </c>
      <c r="O212" s="43">
        <v>528912.38132000004</v>
      </c>
      <c r="P212" s="43">
        <v>287991.76587499998</v>
      </c>
      <c r="Q212" s="43">
        <v>1352964.7696118399</v>
      </c>
      <c r="R212" s="43">
        <v>6187.5</v>
      </c>
      <c r="S212" s="43">
        <v>27787.5</v>
      </c>
      <c r="T212" s="43">
        <v>15284035.331897639</v>
      </c>
      <c r="U212" s="51">
        <v>1</v>
      </c>
    </row>
    <row r="216" spans="1:21" ht="18.75" x14ac:dyDescent="0.3">
      <c r="D216" s="41" t="s">
        <v>141</v>
      </c>
    </row>
    <row r="217" spans="1:21" x14ac:dyDescent="0.25">
      <c r="D217" s="42" t="s">
        <v>27</v>
      </c>
      <c r="E217" s="55"/>
      <c r="F217" s="55"/>
      <c r="G217" s="55"/>
      <c r="H217" s="55"/>
      <c r="I217" s="55"/>
    </row>
    <row r="219" spans="1:21" ht="60" x14ac:dyDescent="0.25">
      <c r="A219" s="43" t="s">
        <v>55</v>
      </c>
      <c r="B219" s="43" t="s">
        <v>56</v>
      </c>
      <c r="D219" s="44"/>
      <c r="E219" s="45" t="s">
        <v>57</v>
      </c>
      <c r="F219" s="45" t="s">
        <v>58</v>
      </c>
      <c r="G219" s="45" t="s">
        <v>59</v>
      </c>
      <c r="H219" s="45" t="s">
        <v>60</v>
      </c>
      <c r="I219" s="46" t="s">
        <v>61</v>
      </c>
      <c r="J219" s="45" t="s">
        <v>62</v>
      </c>
      <c r="K219" s="45" t="s">
        <v>15</v>
      </c>
      <c r="L219" s="45" t="s">
        <v>16</v>
      </c>
      <c r="M219" s="45" t="s">
        <v>17</v>
      </c>
      <c r="N219" s="45" t="s">
        <v>18</v>
      </c>
      <c r="O219" s="45" t="s">
        <v>19</v>
      </c>
      <c r="P219" s="45" t="s">
        <v>20</v>
      </c>
      <c r="Q219" s="45" t="s">
        <v>21</v>
      </c>
      <c r="R219" s="45" t="s">
        <v>22</v>
      </c>
      <c r="S219" s="45" t="s">
        <v>23</v>
      </c>
      <c r="T219" s="45" t="s">
        <v>14</v>
      </c>
      <c r="U219" s="47" t="s">
        <v>63</v>
      </c>
    </row>
    <row r="220" spans="1:21" ht="75" x14ac:dyDescent="0.25">
      <c r="A220" t="b">
        <v>1</v>
      </c>
      <c r="B220" t="b">
        <v>0</v>
      </c>
      <c r="D220" s="48" t="s">
        <v>64</v>
      </c>
      <c r="E220" s="43" t="s">
        <v>131</v>
      </c>
      <c r="F220" s="43" t="s">
        <v>132</v>
      </c>
      <c r="G220" s="43" t="s">
        <v>133</v>
      </c>
      <c r="H220" s="43" t="s">
        <v>134</v>
      </c>
      <c r="I220" s="49">
        <v>1</v>
      </c>
      <c r="J220" s="43" t="s">
        <v>129</v>
      </c>
      <c r="K220" s="50">
        <v>142467</v>
      </c>
      <c r="L220" s="50">
        <v>4986345</v>
      </c>
      <c r="M220" s="50">
        <v>356167.5</v>
      </c>
      <c r="N220" s="50">
        <v>783568.5</v>
      </c>
      <c r="O220" s="50">
        <v>142467</v>
      </c>
      <c r="P220" s="50">
        <v>142467</v>
      </c>
      <c r="Q220" s="50">
        <v>569868</v>
      </c>
      <c r="R220" s="50">
        <v>2500</v>
      </c>
      <c r="S220" s="50">
        <v>15000</v>
      </c>
      <c r="T220" s="50">
        <v>7140850</v>
      </c>
      <c r="U220" s="51">
        <v>0.29254309979353427</v>
      </c>
    </row>
    <row r="221" spans="1:21" ht="30" x14ac:dyDescent="0.25">
      <c r="A221" t="b">
        <v>1</v>
      </c>
      <c r="B221" t="b">
        <v>0</v>
      </c>
      <c r="D221" s="48" t="s">
        <v>70</v>
      </c>
      <c r="E221" s="43" t="s">
        <v>131</v>
      </c>
      <c r="F221" s="43" t="s">
        <v>142</v>
      </c>
      <c r="G221" s="43" t="s">
        <v>143</v>
      </c>
      <c r="H221" s="43">
        <v>220</v>
      </c>
      <c r="I221" s="49">
        <v>3</v>
      </c>
      <c r="J221" s="43" t="s">
        <v>144</v>
      </c>
      <c r="K221" s="50">
        <v>96000</v>
      </c>
      <c r="L221" s="50">
        <v>38100</v>
      </c>
      <c r="M221" s="50">
        <v>47250</v>
      </c>
      <c r="N221" s="50">
        <v>0</v>
      </c>
      <c r="O221" s="50">
        <v>18135</v>
      </c>
      <c r="P221" s="50">
        <v>3627</v>
      </c>
      <c r="Q221" s="50">
        <v>22414.86</v>
      </c>
      <c r="R221" s="50">
        <v>0</v>
      </c>
      <c r="S221" s="50">
        <v>0</v>
      </c>
      <c r="T221" s="50">
        <v>225526.86</v>
      </c>
      <c r="U221" s="51">
        <v>9.2392819777900991E-3</v>
      </c>
    </row>
    <row r="222" spans="1:21" x14ac:dyDescent="0.25">
      <c r="A222" t="b">
        <v>1</v>
      </c>
      <c r="B222" t="b">
        <v>0</v>
      </c>
      <c r="D222" s="48" t="s">
        <v>70</v>
      </c>
      <c r="E222" s="43" t="s">
        <v>131</v>
      </c>
      <c r="F222" s="43" t="s">
        <v>135</v>
      </c>
      <c r="G222" s="43" t="s">
        <v>136</v>
      </c>
      <c r="H222" s="43">
        <v>220</v>
      </c>
      <c r="I222" s="49">
        <v>3</v>
      </c>
      <c r="J222" s="43" t="s">
        <v>129</v>
      </c>
      <c r="K222" s="43">
        <v>1328700</v>
      </c>
      <c r="L222" s="43">
        <v>984750</v>
      </c>
      <c r="M222" s="43">
        <v>372150</v>
      </c>
      <c r="N222" s="43">
        <v>300000</v>
      </c>
      <c r="O222" s="43">
        <v>298560</v>
      </c>
      <c r="P222" s="43">
        <v>59712</v>
      </c>
      <c r="Q222" s="43">
        <v>369020.15999999997</v>
      </c>
      <c r="R222" s="43">
        <v>0</v>
      </c>
      <c r="S222" s="43">
        <v>0</v>
      </c>
      <c r="T222" s="43">
        <v>3712892.16</v>
      </c>
      <c r="U222" s="51">
        <v>0.15210807980639715</v>
      </c>
    </row>
    <row r="223" spans="1:21" x14ac:dyDescent="0.25">
      <c r="A223" t="b">
        <v>1</v>
      </c>
      <c r="B223" t="b">
        <v>0</v>
      </c>
      <c r="D223" s="48" t="s">
        <v>70</v>
      </c>
      <c r="E223" s="43" t="s">
        <v>131</v>
      </c>
      <c r="F223" s="43" t="s">
        <v>135</v>
      </c>
      <c r="G223" s="43" t="s">
        <v>145</v>
      </c>
      <c r="H223" s="43">
        <v>220</v>
      </c>
      <c r="I223" s="49">
        <v>2</v>
      </c>
      <c r="J223" s="43" t="s">
        <v>129</v>
      </c>
      <c r="K223" s="43">
        <v>1694600</v>
      </c>
      <c r="L223" s="43">
        <v>1259000</v>
      </c>
      <c r="M223" s="43">
        <v>434699.99</v>
      </c>
      <c r="N223" s="43">
        <v>400000</v>
      </c>
      <c r="O223" s="43">
        <v>378830</v>
      </c>
      <c r="P223" s="43">
        <v>75766</v>
      </c>
      <c r="Q223" s="43">
        <v>468233.88</v>
      </c>
      <c r="R223" s="43">
        <v>0</v>
      </c>
      <c r="S223" s="43">
        <v>0</v>
      </c>
      <c r="T223" s="43">
        <v>4711129.87</v>
      </c>
      <c r="U223" s="51">
        <v>0.19300342896149761</v>
      </c>
    </row>
    <row r="224" spans="1:21" x14ac:dyDescent="0.25">
      <c r="A224" t="b">
        <v>1</v>
      </c>
      <c r="B224" t="b">
        <v>1</v>
      </c>
      <c r="D224" s="48" t="s">
        <v>69</v>
      </c>
      <c r="E224" s="43" t="s">
        <v>70</v>
      </c>
      <c r="F224" s="43" t="s">
        <v>70</v>
      </c>
      <c r="G224" s="43" t="s">
        <v>70</v>
      </c>
      <c r="H224" s="43" t="s">
        <v>70</v>
      </c>
      <c r="I224" s="49" t="s">
        <v>70</v>
      </c>
      <c r="J224" s="43" t="s">
        <v>70</v>
      </c>
      <c r="K224" s="43">
        <v>3261767</v>
      </c>
      <c r="L224" s="43">
        <v>7268195</v>
      </c>
      <c r="M224" s="43">
        <v>1210267.49</v>
      </c>
      <c r="N224" s="43">
        <v>1483568.5</v>
      </c>
      <c r="O224" s="43">
        <v>837992</v>
      </c>
      <c r="P224" s="43">
        <v>281572</v>
      </c>
      <c r="Q224" s="43">
        <v>1429536.9</v>
      </c>
      <c r="R224" s="43">
        <v>2500</v>
      </c>
      <c r="S224" s="43">
        <v>15000</v>
      </c>
      <c r="T224" s="43">
        <v>15790398.890000001</v>
      </c>
      <c r="U224" s="51">
        <v>0.64689389053921909</v>
      </c>
    </row>
    <row r="225" spans="1:21" ht="30" x14ac:dyDescent="0.25">
      <c r="A225" t="b">
        <v>0</v>
      </c>
      <c r="B225" t="b">
        <v>0</v>
      </c>
      <c r="D225" s="48" t="s">
        <v>71</v>
      </c>
      <c r="E225" s="43" t="s">
        <v>137</v>
      </c>
      <c r="F225" s="43" t="s">
        <v>73</v>
      </c>
      <c r="G225" s="43" t="s">
        <v>10</v>
      </c>
      <c r="H225" s="43" t="s">
        <v>74</v>
      </c>
      <c r="I225" s="49" t="s">
        <v>74</v>
      </c>
      <c r="J225" s="43" t="s">
        <v>74</v>
      </c>
      <c r="K225" s="43">
        <v>0</v>
      </c>
      <c r="L225" s="43">
        <v>0</v>
      </c>
      <c r="M225" s="43">
        <v>0</v>
      </c>
      <c r="N225" s="43">
        <v>0</v>
      </c>
      <c r="O225" s="43">
        <v>0</v>
      </c>
      <c r="P225" s="43">
        <v>0</v>
      </c>
      <c r="Q225" s="43">
        <v>0</v>
      </c>
      <c r="R225" s="43">
        <v>0</v>
      </c>
      <c r="S225" s="43">
        <v>0</v>
      </c>
      <c r="T225" s="43" t="s">
        <v>70</v>
      </c>
      <c r="U225" s="51" t="s">
        <v>70</v>
      </c>
    </row>
    <row r="226" spans="1:21" x14ac:dyDescent="0.25">
      <c r="A226" t="b">
        <v>0</v>
      </c>
      <c r="B226" t="b">
        <v>0</v>
      </c>
      <c r="D226" s="48" t="s">
        <v>70</v>
      </c>
      <c r="E226" s="43" t="s">
        <v>137</v>
      </c>
      <c r="F226" s="43" t="s">
        <v>75</v>
      </c>
      <c r="G226" s="43" t="s">
        <v>76</v>
      </c>
      <c r="H226" s="43" t="s">
        <v>74</v>
      </c>
      <c r="I226" s="49" t="s">
        <v>74</v>
      </c>
      <c r="J226" s="43" t="s">
        <v>74</v>
      </c>
      <c r="K226" s="43">
        <v>0.02</v>
      </c>
      <c r="L226" s="43">
        <v>7.0000000000000007E-2</v>
      </c>
      <c r="M226" s="43">
        <v>7.0000000000000007E-2</v>
      </c>
      <c r="N226" s="43">
        <v>7.0000000000000007E-2</v>
      </c>
      <c r="O226" s="43">
        <v>7.0000000000000007E-2</v>
      </c>
      <c r="P226" s="43">
        <v>7.0000000000000007E-2</v>
      </c>
      <c r="Q226" s="43">
        <v>7.0000000000000007E-2</v>
      </c>
      <c r="R226" s="43">
        <v>0</v>
      </c>
      <c r="S226" s="43">
        <v>0</v>
      </c>
      <c r="T226" s="43" t="s">
        <v>70</v>
      </c>
      <c r="U226" s="51" t="s">
        <v>70</v>
      </c>
    </row>
    <row r="227" spans="1:21" ht="30" x14ac:dyDescent="0.25">
      <c r="A227" t="b">
        <v>0</v>
      </c>
      <c r="B227" t="b">
        <v>0</v>
      </c>
      <c r="D227" s="48" t="s">
        <v>70</v>
      </c>
      <c r="E227" s="43" t="s">
        <v>137</v>
      </c>
      <c r="F227" s="43" t="s">
        <v>91</v>
      </c>
      <c r="G227" s="43" t="s">
        <v>5</v>
      </c>
      <c r="H227" s="43" t="s">
        <v>74</v>
      </c>
      <c r="I227" s="49" t="s">
        <v>74</v>
      </c>
      <c r="J227" s="43" t="s">
        <v>74</v>
      </c>
      <c r="K227" s="43">
        <v>0</v>
      </c>
      <c r="L227" s="43">
        <v>0.12</v>
      </c>
      <c r="M227" s="43">
        <v>0.12</v>
      </c>
      <c r="N227" s="43">
        <v>0.12</v>
      </c>
      <c r="O227" s="43">
        <v>0.12</v>
      </c>
      <c r="P227" s="43">
        <v>0.12</v>
      </c>
      <c r="Q227" s="43">
        <v>0.12</v>
      </c>
      <c r="R227" s="43">
        <v>0</v>
      </c>
      <c r="S227" s="43">
        <v>0</v>
      </c>
      <c r="T227" s="43" t="s">
        <v>70</v>
      </c>
      <c r="U227" s="51" t="s">
        <v>70</v>
      </c>
    </row>
    <row r="228" spans="1:21" x14ac:dyDescent="0.25">
      <c r="A228" t="b">
        <v>0</v>
      </c>
      <c r="B228" t="b">
        <v>0</v>
      </c>
      <c r="D228" s="48" t="s">
        <v>70</v>
      </c>
      <c r="E228" s="43" t="s">
        <v>137</v>
      </c>
      <c r="F228" s="43" t="s">
        <v>77</v>
      </c>
      <c r="G228" s="43" t="s">
        <v>78</v>
      </c>
      <c r="H228" s="43" t="s">
        <v>74</v>
      </c>
      <c r="I228" s="49" t="s">
        <v>74</v>
      </c>
      <c r="J228" s="43" t="s">
        <v>74</v>
      </c>
      <c r="K228" s="43">
        <v>0</v>
      </c>
      <c r="L228" s="43">
        <v>0</v>
      </c>
      <c r="M228" s="43">
        <v>0</v>
      </c>
      <c r="N228" s="43">
        <v>0</v>
      </c>
      <c r="O228" s="43">
        <v>0</v>
      </c>
      <c r="P228" s="43">
        <v>0</v>
      </c>
      <c r="Q228" s="43">
        <v>0</v>
      </c>
      <c r="R228" s="43">
        <v>0</v>
      </c>
      <c r="S228" s="43">
        <v>-0.05</v>
      </c>
      <c r="T228" s="43" t="s">
        <v>70</v>
      </c>
      <c r="U228" s="51" t="s">
        <v>70</v>
      </c>
    </row>
    <row r="229" spans="1:21" x14ac:dyDescent="0.25">
      <c r="A229" t="b">
        <v>0</v>
      </c>
      <c r="B229" t="b">
        <v>0</v>
      </c>
      <c r="D229" s="48" t="s">
        <v>70</v>
      </c>
      <c r="E229" s="43" t="s">
        <v>137</v>
      </c>
      <c r="F229" s="43" t="s">
        <v>87</v>
      </c>
      <c r="G229" s="43" t="s">
        <v>88</v>
      </c>
      <c r="H229" s="43" t="s">
        <v>74</v>
      </c>
      <c r="I229" s="49" t="s">
        <v>74</v>
      </c>
      <c r="J229" s="43" t="s">
        <v>74</v>
      </c>
      <c r="K229" s="43">
        <v>0</v>
      </c>
      <c r="L229" s="43">
        <v>0</v>
      </c>
      <c r="M229" s="43">
        <v>0</v>
      </c>
      <c r="N229" s="43">
        <v>0</v>
      </c>
      <c r="O229" s="43">
        <v>0</v>
      </c>
      <c r="P229" s="43">
        <v>0</v>
      </c>
      <c r="Q229" s="43">
        <v>0</v>
      </c>
      <c r="R229" s="43">
        <v>0.5</v>
      </c>
      <c r="S229" s="43">
        <v>0</v>
      </c>
      <c r="T229" s="43" t="s">
        <v>70</v>
      </c>
      <c r="U229" s="51" t="s">
        <v>70</v>
      </c>
    </row>
    <row r="230" spans="1:21" ht="45" x14ac:dyDescent="0.25">
      <c r="A230" t="b">
        <v>0</v>
      </c>
      <c r="B230" t="b">
        <v>0</v>
      </c>
      <c r="D230" s="48" t="s">
        <v>70</v>
      </c>
      <c r="E230" s="43" t="s">
        <v>137</v>
      </c>
      <c r="F230" s="43" t="s">
        <v>89</v>
      </c>
      <c r="G230" s="43" t="s">
        <v>90</v>
      </c>
      <c r="H230" s="43" t="s">
        <v>74</v>
      </c>
      <c r="I230" s="49" t="s">
        <v>74</v>
      </c>
      <c r="J230" s="43" t="s">
        <v>74</v>
      </c>
      <c r="K230" s="43">
        <v>0</v>
      </c>
      <c r="L230" s="43">
        <v>0</v>
      </c>
      <c r="M230" s="43">
        <v>0</v>
      </c>
      <c r="N230" s="43">
        <v>0</v>
      </c>
      <c r="O230" s="43">
        <v>0</v>
      </c>
      <c r="P230" s="43">
        <v>0</v>
      </c>
      <c r="Q230" s="43">
        <v>1E-3</v>
      </c>
      <c r="R230" s="43">
        <v>0</v>
      </c>
      <c r="S230" s="43">
        <v>0</v>
      </c>
      <c r="T230" s="43" t="s">
        <v>70</v>
      </c>
      <c r="U230" s="51" t="s">
        <v>70</v>
      </c>
    </row>
    <row r="231" spans="1:21" ht="45" x14ac:dyDescent="0.25">
      <c r="A231" t="b">
        <v>0</v>
      </c>
      <c r="B231" t="b">
        <v>0</v>
      </c>
      <c r="D231" s="48" t="s">
        <v>70</v>
      </c>
      <c r="E231" s="43" t="s">
        <v>137</v>
      </c>
      <c r="F231" s="43" t="s">
        <v>79</v>
      </c>
      <c r="G231" s="43" t="s">
        <v>80</v>
      </c>
      <c r="H231" s="43" t="s">
        <v>74</v>
      </c>
      <c r="I231" s="49" t="s">
        <v>74</v>
      </c>
      <c r="J231" s="43" t="s">
        <v>74</v>
      </c>
      <c r="K231" s="43">
        <v>2.5000000000000001E-2</v>
      </c>
      <c r="L231" s="43">
        <v>3.5000000000000003E-2</v>
      </c>
      <c r="M231" s="43">
        <v>3.5000000000000003E-2</v>
      </c>
      <c r="N231" s="43">
        <v>2.5000000000000001E-2</v>
      </c>
      <c r="O231" s="43">
        <v>3.5000000000000003E-2</v>
      </c>
      <c r="P231" s="43">
        <v>3.5000000000000003E-2</v>
      </c>
      <c r="Q231" s="43">
        <v>3.5000000000000003E-2</v>
      </c>
      <c r="R231" s="43">
        <v>0</v>
      </c>
      <c r="S231" s="43">
        <v>0</v>
      </c>
      <c r="T231" s="43" t="s">
        <v>70</v>
      </c>
      <c r="U231" s="51" t="s">
        <v>70</v>
      </c>
    </row>
    <row r="232" spans="1:21" ht="30" x14ac:dyDescent="0.25">
      <c r="A232" t="b">
        <v>0</v>
      </c>
      <c r="B232" t="b">
        <v>0</v>
      </c>
      <c r="D232" s="48" t="s">
        <v>70</v>
      </c>
      <c r="E232" s="43" t="s">
        <v>137</v>
      </c>
      <c r="F232" s="43" t="s">
        <v>83</v>
      </c>
      <c r="G232" s="43" t="s">
        <v>146</v>
      </c>
      <c r="H232" s="43" t="s">
        <v>74</v>
      </c>
      <c r="I232" s="49" t="s">
        <v>74</v>
      </c>
      <c r="J232" s="43" t="s">
        <v>74</v>
      </c>
      <c r="K232" s="43">
        <v>3.2800000000000008E-3</v>
      </c>
      <c r="L232" s="43">
        <v>1.9680000000000003E-2</v>
      </c>
      <c r="M232" s="43">
        <v>1.9680000000000003E-2</v>
      </c>
      <c r="N232" s="43">
        <v>1.9680000000000003E-2</v>
      </c>
      <c r="O232" s="43">
        <v>1.9200000000000002E-2</v>
      </c>
      <c r="P232" s="43">
        <v>1.9200000000000002E-2</v>
      </c>
      <c r="Q232" s="43">
        <v>0.2</v>
      </c>
      <c r="R232" s="43">
        <v>0</v>
      </c>
      <c r="S232" s="43">
        <v>0</v>
      </c>
      <c r="T232" s="43" t="s">
        <v>70</v>
      </c>
      <c r="U232" s="51" t="s">
        <v>70</v>
      </c>
    </row>
    <row r="233" spans="1:21" x14ac:dyDescent="0.25">
      <c r="A233" t="b">
        <v>0</v>
      </c>
      <c r="B233" t="b">
        <v>0</v>
      </c>
      <c r="D233" s="48" t="s">
        <v>93</v>
      </c>
      <c r="E233" s="43" t="s">
        <v>70</v>
      </c>
      <c r="F233" s="43" t="s">
        <v>70</v>
      </c>
      <c r="G233" s="43" t="s">
        <v>70</v>
      </c>
      <c r="H233" s="43" t="s">
        <v>70</v>
      </c>
      <c r="I233" s="49" t="s">
        <v>70</v>
      </c>
      <c r="J233" s="43" t="s">
        <v>70</v>
      </c>
      <c r="K233" s="43">
        <v>4.8279999999999997E-2</v>
      </c>
      <c r="L233" s="43">
        <v>0.24468000000000001</v>
      </c>
      <c r="M233" s="43">
        <v>0.24468000000000001</v>
      </c>
      <c r="N233" s="43">
        <v>0.23468</v>
      </c>
      <c r="O233" s="43">
        <v>0.2442</v>
      </c>
      <c r="P233" s="43">
        <v>0.2442</v>
      </c>
      <c r="Q233" s="43">
        <v>0.42600000000000005</v>
      </c>
      <c r="R233" s="43">
        <v>0.5</v>
      </c>
      <c r="S233" s="43">
        <v>-0.05</v>
      </c>
      <c r="T233" s="43" t="s">
        <v>70</v>
      </c>
      <c r="U233" s="51" t="s">
        <v>70</v>
      </c>
    </row>
    <row r="234" spans="1:21" x14ac:dyDescent="0.25">
      <c r="A234" t="b">
        <v>1</v>
      </c>
      <c r="B234" t="b">
        <v>1</v>
      </c>
      <c r="D234" s="48" t="s">
        <v>94</v>
      </c>
      <c r="E234" s="43" t="s">
        <v>70</v>
      </c>
      <c r="F234" s="43" t="s">
        <v>70</v>
      </c>
      <c r="G234" s="43" t="s">
        <v>70</v>
      </c>
      <c r="H234" s="43" t="s">
        <v>70</v>
      </c>
      <c r="I234" s="49" t="s">
        <v>70</v>
      </c>
      <c r="J234" s="43" t="s">
        <v>70</v>
      </c>
      <c r="K234" s="43">
        <v>3419245.1107600005</v>
      </c>
      <c r="L234" s="43">
        <v>9046576.9526000004</v>
      </c>
      <c r="M234" s="43">
        <v>1506395.7394532</v>
      </c>
      <c r="N234" s="43">
        <v>1831732.35558</v>
      </c>
      <c r="O234" s="43">
        <v>1042629.6464</v>
      </c>
      <c r="P234" s="43">
        <v>350331.8824</v>
      </c>
      <c r="Q234" s="43">
        <v>2038519.6194000002</v>
      </c>
      <c r="R234" s="43">
        <v>3750</v>
      </c>
      <c r="S234" s="43">
        <v>14250</v>
      </c>
      <c r="T234" s="43">
        <v>19253431.306593202</v>
      </c>
      <c r="U234" s="51">
        <v>0.78876582985115939</v>
      </c>
    </row>
    <row r="235" spans="1:21" ht="30" x14ac:dyDescent="0.25">
      <c r="A235" t="b">
        <v>0</v>
      </c>
      <c r="B235" t="b">
        <v>0</v>
      </c>
      <c r="D235" s="48" t="s">
        <v>95</v>
      </c>
      <c r="E235" s="43" t="s">
        <v>139</v>
      </c>
      <c r="F235" s="43" t="s">
        <v>97</v>
      </c>
      <c r="G235" s="43" t="s">
        <v>98</v>
      </c>
      <c r="H235" s="43" t="s">
        <v>70</v>
      </c>
      <c r="I235" s="49" t="s">
        <v>70</v>
      </c>
      <c r="J235" s="43" t="s">
        <v>70</v>
      </c>
      <c r="K235" s="43">
        <v>0</v>
      </c>
      <c r="L235" s="43">
        <v>0</v>
      </c>
      <c r="M235" s="43">
        <v>0</v>
      </c>
      <c r="N235" s="43">
        <v>0</v>
      </c>
      <c r="O235" s="43">
        <v>0</v>
      </c>
      <c r="P235" s="43">
        <v>0</v>
      </c>
      <c r="Q235" s="43">
        <v>0</v>
      </c>
      <c r="R235" s="43">
        <v>0</v>
      </c>
      <c r="S235" s="43">
        <v>0</v>
      </c>
      <c r="T235" s="43" t="s">
        <v>70</v>
      </c>
      <c r="U235" s="51" t="s">
        <v>70</v>
      </c>
    </row>
    <row r="236" spans="1:21" ht="30" x14ac:dyDescent="0.25">
      <c r="A236" t="b">
        <v>0</v>
      </c>
      <c r="B236" t="b">
        <v>0</v>
      </c>
      <c r="D236" s="48" t="s">
        <v>70</v>
      </c>
      <c r="E236" s="43" t="s">
        <v>139</v>
      </c>
      <c r="F236" s="43" t="s">
        <v>99</v>
      </c>
      <c r="G236" s="43" t="s">
        <v>98</v>
      </c>
      <c r="H236" s="43" t="s">
        <v>70</v>
      </c>
      <c r="I236" s="49" t="s">
        <v>70</v>
      </c>
      <c r="J236" s="43" t="s">
        <v>70</v>
      </c>
      <c r="K236" s="43">
        <v>0</v>
      </c>
      <c r="L236" s="43">
        <v>0</v>
      </c>
      <c r="M236" s="43">
        <v>0</v>
      </c>
      <c r="N236" s="43">
        <v>0</v>
      </c>
      <c r="O236" s="43">
        <v>0</v>
      </c>
      <c r="P236" s="43">
        <v>0</v>
      </c>
      <c r="Q236" s="43">
        <v>0</v>
      </c>
      <c r="R236" s="43">
        <v>0</v>
      </c>
      <c r="S236" s="43">
        <v>0</v>
      </c>
      <c r="T236" s="43" t="s">
        <v>70</v>
      </c>
      <c r="U236" s="51" t="s">
        <v>70</v>
      </c>
    </row>
    <row r="237" spans="1:21" x14ac:dyDescent="0.25">
      <c r="A237" t="b">
        <v>0</v>
      </c>
      <c r="B237" t="b">
        <v>0</v>
      </c>
      <c r="D237" s="48" t="s">
        <v>70</v>
      </c>
      <c r="E237" s="43" t="s">
        <v>139</v>
      </c>
      <c r="F237" s="43" t="s">
        <v>100</v>
      </c>
      <c r="G237" s="43" t="s">
        <v>98</v>
      </c>
      <c r="H237" s="43" t="s">
        <v>70</v>
      </c>
      <c r="I237" s="49" t="s">
        <v>70</v>
      </c>
      <c r="J237" s="43" t="s">
        <v>70</v>
      </c>
      <c r="K237" s="43">
        <v>0</v>
      </c>
      <c r="L237" s="43">
        <v>0</v>
      </c>
      <c r="M237" s="43">
        <v>0</v>
      </c>
      <c r="N237" s="43">
        <v>0</v>
      </c>
      <c r="O237" s="43">
        <v>0</v>
      </c>
      <c r="P237" s="43">
        <v>0</v>
      </c>
      <c r="Q237" s="43">
        <v>0</v>
      </c>
      <c r="R237" s="43">
        <v>0</v>
      </c>
      <c r="S237" s="43">
        <v>0</v>
      </c>
      <c r="T237" s="43" t="s">
        <v>70</v>
      </c>
      <c r="U237" s="51" t="s">
        <v>70</v>
      </c>
    </row>
    <row r="238" spans="1:21" x14ac:dyDescent="0.25">
      <c r="A238" t="b">
        <v>0</v>
      </c>
      <c r="B238" t="b">
        <v>0</v>
      </c>
      <c r="D238" s="48" t="s">
        <v>70</v>
      </c>
      <c r="E238" s="43" t="s">
        <v>139</v>
      </c>
      <c r="F238" s="43" t="s">
        <v>102</v>
      </c>
      <c r="G238" s="43" t="s">
        <v>98</v>
      </c>
      <c r="H238" s="43" t="s">
        <v>70</v>
      </c>
      <c r="I238" s="49" t="s">
        <v>70</v>
      </c>
      <c r="J238" s="43" t="s">
        <v>70</v>
      </c>
      <c r="K238" s="43">
        <v>0</v>
      </c>
      <c r="L238" s="43">
        <v>0</v>
      </c>
      <c r="M238" s="43">
        <v>0</v>
      </c>
      <c r="N238" s="43">
        <v>0</v>
      </c>
      <c r="O238" s="43">
        <v>0</v>
      </c>
      <c r="P238" s="43">
        <v>0</v>
      </c>
      <c r="Q238" s="43">
        <v>0</v>
      </c>
      <c r="R238" s="43">
        <v>0</v>
      </c>
      <c r="S238" s="43">
        <v>0</v>
      </c>
      <c r="T238" s="43" t="s">
        <v>70</v>
      </c>
      <c r="U238" s="51" t="s">
        <v>70</v>
      </c>
    </row>
    <row r="239" spans="1:21" ht="30" x14ac:dyDescent="0.25">
      <c r="A239" t="b">
        <v>0</v>
      </c>
      <c r="B239" t="b">
        <v>0</v>
      </c>
      <c r="D239" s="48" t="s">
        <v>70</v>
      </c>
      <c r="E239" s="43" t="s">
        <v>139</v>
      </c>
      <c r="F239" s="43" t="s">
        <v>103</v>
      </c>
      <c r="G239" s="43" t="s">
        <v>104</v>
      </c>
      <c r="H239" s="43" t="s">
        <v>70</v>
      </c>
      <c r="I239" s="49" t="s">
        <v>70</v>
      </c>
      <c r="J239" s="43" t="s">
        <v>70</v>
      </c>
      <c r="K239" s="43">
        <v>0</v>
      </c>
      <c r="L239" s="43">
        <v>0</v>
      </c>
      <c r="M239" s="43">
        <v>0</v>
      </c>
      <c r="N239" s="43">
        <v>0</v>
      </c>
      <c r="O239" s="43">
        <v>0</v>
      </c>
      <c r="P239" s="43">
        <v>0</v>
      </c>
      <c r="Q239" s="43">
        <v>0</v>
      </c>
      <c r="R239" s="43">
        <v>0.2</v>
      </c>
      <c r="S239" s="43">
        <v>0</v>
      </c>
      <c r="T239" s="43" t="s">
        <v>70</v>
      </c>
      <c r="U239" s="51" t="s">
        <v>70</v>
      </c>
    </row>
    <row r="240" spans="1:21" x14ac:dyDescent="0.25">
      <c r="A240" t="b">
        <v>0</v>
      </c>
      <c r="B240" t="b">
        <v>0</v>
      </c>
      <c r="D240" s="48" t="s">
        <v>70</v>
      </c>
      <c r="E240" s="43" t="s">
        <v>139</v>
      </c>
      <c r="F240" s="43" t="s">
        <v>105</v>
      </c>
      <c r="G240" s="43" t="s">
        <v>104</v>
      </c>
      <c r="H240" s="43" t="s">
        <v>70</v>
      </c>
      <c r="I240" s="49" t="s">
        <v>70</v>
      </c>
      <c r="J240" s="43" t="s">
        <v>70</v>
      </c>
      <c r="K240" s="43">
        <v>4.0000000000000001E-3</v>
      </c>
      <c r="L240" s="43">
        <v>0.02</v>
      </c>
      <c r="M240" s="43">
        <v>0.02</v>
      </c>
      <c r="N240" s="43">
        <v>0</v>
      </c>
      <c r="O240" s="43">
        <v>0</v>
      </c>
      <c r="P240" s="43">
        <v>0</v>
      </c>
      <c r="Q240" s="43">
        <v>1E-3</v>
      </c>
      <c r="R240" s="43">
        <v>0</v>
      </c>
      <c r="S240" s="43">
        <v>0</v>
      </c>
      <c r="T240" s="43" t="s">
        <v>70</v>
      </c>
      <c r="U240" s="51" t="s">
        <v>70</v>
      </c>
    </row>
    <row r="241" spans="1:21" ht="30" x14ac:dyDescent="0.25">
      <c r="A241" t="b">
        <v>0</v>
      </c>
      <c r="B241" t="b">
        <v>0</v>
      </c>
      <c r="D241" s="48" t="s">
        <v>70</v>
      </c>
      <c r="E241" s="43" t="s">
        <v>139</v>
      </c>
      <c r="F241" s="43" t="s">
        <v>106</v>
      </c>
      <c r="G241" s="43" t="s">
        <v>104</v>
      </c>
      <c r="H241" s="43" t="s">
        <v>70</v>
      </c>
      <c r="I241" s="49" t="s">
        <v>70</v>
      </c>
      <c r="J241" s="43" t="s">
        <v>70</v>
      </c>
      <c r="K241" s="43">
        <v>0</v>
      </c>
      <c r="L241" s="43">
        <v>0</v>
      </c>
      <c r="M241" s="43">
        <v>0</v>
      </c>
      <c r="N241" s="43">
        <v>0</v>
      </c>
      <c r="O241" s="43">
        <v>0</v>
      </c>
      <c r="P241" s="43">
        <v>0</v>
      </c>
      <c r="Q241" s="43">
        <v>0</v>
      </c>
      <c r="R241" s="43">
        <v>0</v>
      </c>
      <c r="S241" s="43">
        <v>0.5</v>
      </c>
      <c r="T241" s="43" t="s">
        <v>70</v>
      </c>
      <c r="U241" s="51" t="s">
        <v>70</v>
      </c>
    </row>
    <row r="242" spans="1:21" x14ac:dyDescent="0.25">
      <c r="A242" t="b">
        <v>0</v>
      </c>
      <c r="B242" t="b">
        <v>0</v>
      </c>
      <c r="D242" s="48" t="s">
        <v>70</v>
      </c>
      <c r="E242" s="43" t="s">
        <v>139</v>
      </c>
      <c r="F242" s="43" t="s">
        <v>107</v>
      </c>
      <c r="G242" s="43" t="s">
        <v>108</v>
      </c>
      <c r="H242" s="43" t="s">
        <v>70</v>
      </c>
      <c r="I242" s="49" t="s">
        <v>70</v>
      </c>
      <c r="J242" s="43" t="s">
        <v>70</v>
      </c>
      <c r="K242" s="43">
        <v>0.08</v>
      </c>
      <c r="L242" s="43">
        <v>0.08</v>
      </c>
      <c r="M242" s="43">
        <v>0.08</v>
      </c>
      <c r="N242" s="43">
        <v>0.08</v>
      </c>
      <c r="O242" s="43">
        <v>0.08</v>
      </c>
      <c r="P242" s="43">
        <v>0.08</v>
      </c>
      <c r="Q242" s="43">
        <v>0.08</v>
      </c>
      <c r="R242" s="43">
        <v>0</v>
      </c>
      <c r="S242" s="43">
        <v>0</v>
      </c>
      <c r="T242" s="43" t="s">
        <v>70</v>
      </c>
      <c r="U242" s="51" t="s">
        <v>70</v>
      </c>
    </row>
    <row r="243" spans="1:21" x14ac:dyDescent="0.25">
      <c r="A243" t="b">
        <v>0</v>
      </c>
      <c r="B243" t="b">
        <v>0</v>
      </c>
      <c r="D243" s="48" t="s">
        <v>70</v>
      </c>
      <c r="E243" s="43" t="s">
        <v>139</v>
      </c>
      <c r="F243" s="43" t="s">
        <v>101</v>
      </c>
      <c r="G243" s="43" t="s">
        <v>104</v>
      </c>
      <c r="H243" s="43" t="s">
        <v>70</v>
      </c>
      <c r="I243" s="49" t="s">
        <v>70</v>
      </c>
      <c r="J243" s="43" t="s">
        <v>70</v>
      </c>
      <c r="K243" s="43">
        <v>0</v>
      </c>
      <c r="L243" s="43">
        <v>0.05</v>
      </c>
      <c r="M243" s="43">
        <v>0.05</v>
      </c>
      <c r="N243" s="43">
        <v>0</v>
      </c>
      <c r="O243" s="43">
        <v>0</v>
      </c>
      <c r="P243" s="43">
        <v>2.5000000000000001E-2</v>
      </c>
      <c r="Q243" s="43">
        <v>2.5000000000000005E-3</v>
      </c>
      <c r="R243" s="43">
        <v>0</v>
      </c>
      <c r="S243" s="43">
        <v>0</v>
      </c>
      <c r="T243" s="43" t="s">
        <v>70</v>
      </c>
      <c r="U243" s="51" t="s">
        <v>70</v>
      </c>
    </row>
    <row r="244" spans="1:21" x14ac:dyDescent="0.25">
      <c r="A244" t="b">
        <v>0</v>
      </c>
      <c r="B244" t="b">
        <v>0</v>
      </c>
      <c r="D244" s="48" t="s">
        <v>109</v>
      </c>
      <c r="E244" s="43" t="s">
        <v>70</v>
      </c>
      <c r="F244" s="43" t="s">
        <v>70</v>
      </c>
      <c r="G244" s="43" t="s">
        <v>70</v>
      </c>
      <c r="H244" s="43" t="s">
        <v>70</v>
      </c>
      <c r="I244" s="49" t="s">
        <v>70</v>
      </c>
      <c r="J244" s="43" t="s">
        <v>70</v>
      </c>
      <c r="K244" s="43">
        <v>8.4000000000000005E-2</v>
      </c>
      <c r="L244" s="43">
        <v>0.15000000000000002</v>
      </c>
      <c r="M244" s="43">
        <v>0.15000000000000002</v>
      </c>
      <c r="N244" s="43">
        <v>0.08</v>
      </c>
      <c r="O244" s="43">
        <v>0.08</v>
      </c>
      <c r="P244" s="43">
        <v>0.10500000000000001</v>
      </c>
      <c r="Q244" s="43">
        <v>8.3500000000000005E-2</v>
      </c>
      <c r="R244" s="43">
        <v>0.2</v>
      </c>
      <c r="S244" s="43">
        <v>0.5</v>
      </c>
      <c r="T244" s="43" t="s">
        <v>70</v>
      </c>
      <c r="U244" s="51" t="s">
        <v>70</v>
      </c>
    </row>
    <row r="245" spans="1:21" x14ac:dyDescent="0.25">
      <c r="A245" t="b">
        <v>1</v>
      </c>
      <c r="B245" t="b">
        <v>1</v>
      </c>
      <c r="D245" s="48" t="s">
        <v>110</v>
      </c>
      <c r="E245" s="43" t="s">
        <v>70</v>
      </c>
      <c r="F245" s="43" t="s">
        <v>70</v>
      </c>
      <c r="G245" s="43" t="s">
        <v>70</v>
      </c>
      <c r="H245" s="43" t="s">
        <v>70</v>
      </c>
      <c r="I245" s="49" t="s">
        <v>70</v>
      </c>
      <c r="J245" s="43" t="s">
        <v>70</v>
      </c>
      <c r="K245" s="43">
        <v>287216.58930384007</v>
      </c>
      <c r="L245" s="43">
        <v>1356986.5428900002</v>
      </c>
      <c r="M245" s="43">
        <v>225959.36091798003</v>
      </c>
      <c r="N245" s="43">
        <v>146538.58844640001</v>
      </c>
      <c r="O245" s="43">
        <v>83410.371711999993</v>
      </c>
      <c r="P245" s="43">
        <v>36784.847652000004</v>
      </c>
      <c r="Q245" s="43">
        <v>170216.38821990002</v>
      </c>
      <c r="R245" s="43">
        <v>750</v>
      </c>
      <c r="S245" s="43">
        <v>7125</v>
      </c>
      <c r="T245" s="43">
        <v>2314987.6891421201</v>
      </c>
      <c r="U245" s="51">
        <v>9.4839364300539367E-2</v>
      </c>
    </row>
    <row r="246" spans="1:21" x14ac:dyDescent="0.25">
      <c r="A246" t="b">
        <v>1</v>
      </c>
      <c r="B246" t="b">
        <v>1</v>
      </c>
      <c r="D246" s="48" t="s">
        <v>111</v>
      </c>
      <c r="E246" s="43" t="s">
        <v>70</v>
      </c>
      <c r="F246" s="43" t="s">
        <v>70</v>
      </c>
      <c r="G246" s="43" t="s">
        <v>70</v>
      </c>
      <c r="H246" s="43" t="s">
        <v>70</v>
      </c>
      <c r="I246" s="49" t="s">
        <v>70</v>
      </c>
      <c r="J246" s="43" t="s">
        <v>70</v>
      </c>
      <c r="K246" s="43">
        <v>3706461.700063841</v>
      </c>
      <c r="L246" s="43">
        <v>10403563.49549</v>
      </c>
      <c r="M246" s="43">
        <v>1732355.1003711799</v>
      </c>
      <c r="N246" s="43">
        <v>1978270.9440264001</v>
      </c>
      <c r="O246" s="43">
        <v>1126040.0181120001</v>
      </c>
      <c r="P246" s="43">
        <v>387116.73005199997</v>
      </c>
      <c r="Q246" s="43">
        <v>2208736.0076199002</v>
      </c>
      <c r="R246" s="43">
        <v>4500</v>
      </c>
      <c r="S246" s="43">
        <v>21375</v>
      </c>
      <c r="T246" s="43">
        <v>21568418.995735321</v>
      </c>
      <c r="U246" s="51">
        <v>0.8836051941516988</v>
      </c>
    </row>
    <row r="247" spans="1:21" ht="30" x14ac:dyDescent="0.25">
      <c r="A247" t="b">
        <v>0</v>
      </c>
      <c r="B247" t="b">
        <v>0</v>
      </c>
      <c r="D247" s="48" t="s">
        <v>112</v>
      </c>
      <c r="E247" s="43" t="s">
        <v>140</v>
      </c>
      <c r="F247" s="43" t="s">
        <v>114</v>
      </c>
      <c r="G247" s="43" t="s">
        <v>115</v>
      </c>
      <c r="H247" s="43" t="s">
        <v>70</v>
      </c>
      <c r="I247" s="49" t="s">
        <v>70</v>
      </c>
      <c r="J247" s="43" t="s">
        <v>70</v>
      </c>
      <c r="K247" s="43">
        <v>0.04</v>
      </c>
      <c r="L247" s="43">
        <v>0</v>
      </c>
      <c r="M247" s="43">
        <v>0</v>
      </c>
      <c r="N247" s="43">
        <v>0</v>
      </c>
      <c r="O247" s="43">
        <v>0</v>
      </c>
      <c r="P247" s="43">
        <v>0</v>
      </c>
      <c r="Q247" s="43">
        <v>0</v>
      </c>
      <c r="R247" s="43">
        <v>0</v>
      </c>
      <c r="S247" s="43">
        <v>0</v>
      </c>
      <c r="T247" s="43" t="s">
        <v>70</v>
      </c>
      <c r="U247" s="51" t="s">
        <v>70</v>
      </c>
    </row>
    <row r="248" spans="1:21" ht="30" x14ac:dyDescent="0.25">
      <c r="A248" t="b">
        <v>0</v>
      </c>
      <c r="B248" t="b">
        <v>0</v>
      </c>
      <c r="D248" s="48" t="s">
        <v>70</v>
      </c>
      <c r="E248" s="43" t="s">
        <v>140</v>
      </c>
      <c r="F248" s="43" t="s">
        <v>117</v>
      </c>
      <c r="G248" s="43" t="s">
        <v>115</v>
      </c>
      <c r="H248" s="43" t="s">
        <v>70</v>
      </c>
      <c r="I248" s="49" t="s">
        <v>70</v>
      </c>
      <c r="J248" s="43" t="s">
        <v>70</v>
      </c>
      <c r="K248" s="43">
        <v>0</v>
      </c>
      <c r="L248" s="43">
        <v>0</v>
      </c>
      <c r="M248" s="43">
        <v>0</v>
      </c>
      <c r="N248" s="43">
        <v>0</v>
      </c>
      <c r="O248" s="43">
        <v>0</v>
      </c>
      <c r="P248" s="43">
        <v>0</v>
      </c>
      <c r="Q248" s="43">
        <v>0.04</v>
      </c>
      <c r="R248" s="43">
        <v>0.15</v>
      </c>
      <c r="S248" s="43">
        <v>0.15</v>
      </c>
      <c r="T248" s="43" t="s">
        <v>70</v>
      </c>
      <c r="U248" s="51" t="s">
        <v>70</v>
      </c>
    </row>
    <row r="249" spans="1:21" ht="30" x14ac:dyDescent="0.25">
      <c r="A249" t="b">
        <v>0</v>
      </c>
      <c r="B249" t="b">
        <v>0</v>
      </c>
      <c r="D249" s="48" t="s">
        <v>70</v>
      </c>
      <c r="E249" s="43" t="s">
        <v>140</v>
      </c>
      <c r="F249" s="43" t="s">
        <v>118</v>
      </c>
      <c r="G249" s="43" t="s">
        <v>115</v>
      </c>
      <c r="H249" s="43" t="s">
        <v>70</v>
      </c>
      <c r="I249" s="49" t="s">
        <v>70</v>
      </c>
      <c r="J249" s="43" t="s">
        <v>70</v>
      </c>
      <c r="K249" s="43">
        <v>0.12</v>
      </c>
      <c r="L249" s="43">
        <v>0.12</v>
      </c>
      <c r="M249" s="43">
        <v>0.12</v>
      </c>
      <c r="N249" s="43">
        <v>0.12</v>
      </c>
      <c r="O249" s="43">
        <v>0.12</v>
      </c>
      <c r="P249" s="43">
        <v>0.12</v>
      </c>
      <c r="Q249" s="43">
        <v>0</v>
      </c>
      <c r="R249" s="43">
        <v>0.3</v>
      </c>
      <c r="S249" s="43">
        <v>0.3</v>
      </c>
      <c r="T249" s="43" t="s">
        <v>70</v>
      </c>
      <c r="U249" s="51" t="s">
        <v>70</v>
      </c>
    </row>
    <row r="250" spans="1:21" ht="30" x14ac:dyDescent="0.25">
      <c r="A250" t="b">
        <v>0</v>
      </c>
      <c r="B250" t="b">
        <v>0</v>
      </c>
      <c r="D250" s="48" t="s">
        <v>70</v>
      </c>
      <c r="E250" s="43" t="s">
        <v>140</v>
      </c>
      <c r="F250" s="43" t="s">
        <v>116</v>
      </c>
      <c r="G250" s="43" t="s">
        <v>115</v>
      </c>
      <c r="H250" s="43" t="s">
        <v>70</v>
      </c>
      <c r="I250" s="49" t="s">
        <v>70</v>
      </c>
      <c r="J250" s="43" t="s">
        <v>70</v>
      </c>
      <c r="K250" s="43">
        <v>0</v>
      </c>
      <c r="L250" s="43">
        <v>0.04</v>
      </c>
      <c r="M250" s="43">
        <v>0.04</v>
      </c>
      <c r="N250" s="43">
        <v>0.04</v>
      </c>
      <c r="O250" s="43">
        <v>0.04</v>
      </c>
      <c r="P250" s="43">
        <v>0.04</v>
      </c>
      <c r="Q250" s="43">
        <v>0</v>
      </c>
      <c r="R250" s="43">
        <v>0</v>
      </c>
      <c r="S250" s="43">
        <v>0</v>
      </c>
      <c r="T250" s="43" t="s">
        <v>70</v>
      </c>
      <c r="U250" s="51" t="s">
        <v>70</v>
      </c>
    </row>
    <row r="251" spans="1:21" x14ac:dyDescent="0.25">
      <c r="A251" t="b">
        <v>0</v>
      </c>
      <c r="B251" t="b">
        <v>0</v>
      </c>
      <c r="D251" s="48" t="s">
        <v>119</v>
      </c>
      <c r="E251" s="43" t="s">
        <v>70</v>
      </c>
      <c r="F251" s="43" t="s">
        <v>70</v>
      </c>
      <c r="G251" s="43" t="s">
        <v>70</v>
      </c>
      <c r="H251" s="43" t="s">
        <v>70</v>
      </c>
      <c r="I251" s="49" t="s">
        <v>70</v>
      </c>
      <c r="J251" s="43" t="s">
        <v>70</v>
      </c>
      <c r="K251" s="43">
        <v>0.16</v>
      </c>
      <c r="L251" s="43">
        <v>0.16</v>
      </c>
      <c r="M251" s="43">
        <v>0.16</v>
      </c>
      <c r="N251" s="43">
        <v>0.16</v>
      </c>
      <c r="O251" s="43">
        <v>0.16</v>
      </c>
      <c r="P251" s="43">
        <v>0.16</v>
      </c>
      <c r="Q251" s="43">
        <v>0.04</v>
      </c>
      <c r="R251" s="43">
        <v>0.44999999999999996</v>
      </c>
      <c r="S251" s="43">
        <v>0.44999999999999996</v>
      </c>
      <c r="T251" s="43" t="s">
        <v>70</v>
      </c>
      <c r="U251" s="51" t="s">
        <v>70</v>
      </c>
    </row>
    <row r="252" spans="1:21" x14ac:dyDescent="0.25">
      <c r="A252" t="b">
        <v>1</v>
      </c>
      <c r="B252" t="b">
        <v>1</v>
      </c>
      <c r="D252" s="48" t="s">
        <v>120</v>
      </c>
      <c r="E252" s="43" t="s">
        <v>70</v>
      </c>
      <c r="F252" s="43" t="s">
        <v>70</v>
      </c>
      <c r="G252" s="43" t="s">
        <v>70</v>
      </c>
      <c r="H252" s="43" t="s">
        <v>70</v>
      </c>
      <c r="I252" s="49" t="s">
        <v>70</v>
      </c>
      <c r="J252" s="43" t="s">
        <v>70</v>
      </c>
      <c r="K252" s="43">
        <v>547079.21772160009</v>
      </c>
      <c r="L252" s="43">
        <v>1447452.3124160001</v>
      </c>
      <c r="M252" s="43">
        <v>241023.31831251201</v>
      </c>
      <c r="N252" s="43">
        <v>293077.17689280002</v>
      </c>
      <c r="O252" s="43">
        <v>166820.74342399999</v>
      </c>
      <c r="P252" s="43">
        <v>56053.101183999999</v>
      </c>
      <c r="Q252" s="43">
        <v>81540.784776000015</v>
      </c>
      <c r="R252" s="43">
        <v>1687.4999999999998</v>
      </c>
      <c r="S252" s="43">
        <v>6412.4999999999991</v>
      </c>
      <c r="T252" s="43">
        <v>2841146.6547269123</v>
      </c>
      <c r="U252" s="51">
        <v>0.11639480584830113</v>
      </c>
    </row>
    <row r="253" spans="1:21" x14ac:dyDescent="0.25">
      <c r="A253" t="b">
        <v>1</v>
      </c>
      <c r="B253" t="b">
        <v>1</v>
      </c>
      <c r="D253" s="48" t="s">
        <v>121</v>
      </c>
      <c r="E253" s="43" t="s">
        <v>70</v>
      </c>
      <c r="F253" s="43" t="s">
        <v>70</v>
      </c>
      <c r="G253" s="43" t="s">
        <v>70</v>
      </c>
      <c r="H253" s="43" t="s">
        <v>70</v>
      </c>
      <c r="I253" s="49" t="s">
        <v>70</v>
      </c>
      <c r="J253" s="43" t="s">
        <v>70</v>
      </c>
      <c r="K253" s="43">
        <v>4253540.9177854406</v>
      </c>
      <c r="L253" s="43">
        <v>11851015.807906</v>
      </c>
      <c r="M253" s="43">
        <v>1973378.4186836919</v>
      </c>
      <c r="N253" s="43">
        <v>2271348.1209192001</v>
      </c>
      <c r="O253" s="43">
        <v>1292860.7615360001</v>
      </c>
      <c r="P253" s="43">
        <v>443169.83123599994</v>
      </c>
      <c r="Q253" s="43">
        <v>2290276.7923959</v>
      </c>
      <c r="R253" s="43">
        <v>6187.5</v>
      </c>
      <c r="S253" s="43">
        <v>27787.5</v>
      </c>
      <c r="T253" s="43">
        <v>24409565.650462236</v>
      </c>
      <c r="U253" s="51">
        <v>1</v>
      </c>
    </row>
    <row r="257" spans="1:21" ht="18.75" x14ac:dyDescent="0.3">
      <c r="D257" s="41" t="s">
        <v>147</v>
      </c>
    </row>
    <row r="258" spans="1:21" x14ac:dyDescent="0.25">
      <c r="D258" s="42" t="s">
        <v>28</v>
      </c>
      <c r="E258" s="55"/>
      <c r="F258" s="55"/>
      <c r="G258" s="55"/>
      <c r="H258" s="55"/>
      <c r="I258" s="55"/>
    </row>
    <row r="260" spans="1:21" ht="60" x14ac:dyDescent="0.25">
      <c r="A260" s="43" t="s">
        <v>55</v>
      </c>
      <c r="B260" s="43" t="s">
        <v>56</v>
      </c>
      <c r="D260" s="44"/>
      <c r="E260" s="45" t="s">
        <v>57</v>
      </c>
      <c r="F260" s="45" t="s">
        <v>58</v>
      </c>
      <c r="G260" s="45" t="s">
        <v>59</v>
      </c>
      <c r="H260" s="45" t="s">
        <v>60</v>
      </c>
      <c r="I260" s="46" t="s">
        <v>61</v>
      </c>
      <c r="J260" s="45" t="s">
        <v>62</v>
      </c>
      <c r="K260" s="45" t="s">
        <v>15</v>
      </c>
      <c r="L260" s="45" t="s">
        <v>16</v>
      </c>
      <c r="M260" s="45" t="s">
        <v>17</v>
      </c>
      <c r="N260" s="45" t="s">
        <v>18</v>
      </c>
      <c r="O260" s="45" t="s">
        <v>19</v>
      </c>
      <c r="P260" s="45" t="s">
        <v>20</v>
      </c>
      <c r="Q260" s="45" t="s">
        <v>21</v>
      </c>
      <c r="R260" s="45" t="s">
        <v>22</v>
      </c>
      <c r="S260" s="45" t="s">
        <v>23</v>
      </c>
      <c r="T260" s="45" t="s">
        <v>14</v>
      </c>
      <c r="U260" s="47" t="s">
        <v>63</v>
      </c>
    </row>
    <row r="261" spans="1:21" ht="75" x14ac:dyDescent="0.25">
      <c r="A261" t="b">
        <v>1</v>
      </c>
      <c r="B261" t="b">
        <v>0</v>
      </c>
      <c r="D261" s="48" t="s">
        <v>64</v>
      </c>
      <c r="E261" s="43" t="s">
        <v>131</v>
      </c>
      <c r="F261" s="43" t="s">
        <v>132</v>
      </c>
      <c r="G261" s="43" t="s">
        <v>148</v>
      </c>
      <c r="H261" s="43" t="s">
        <v>134</v>
      </c>
      <c r="I261" s="49">
        <v>1</v>
      </c>
      <c r="J261" s="43" t="s">
        <v>129</v>
      </c>
      <c r="K261" s="50">
        <v>191634</v>
      </c>
      <c r="L261" s="50">
        <v>6707190</v>
      </c>
      <c r="M261" s="50">
        <v>479085</v>
      </c>
      <c r="N261" s="50">
        <v>1053987</v>
      </c>
      <c r="O261" s="50">
        <v>191634</v>
      </c>
      <c r="P261" s="50">
        <v>191634</v>
      </c>
      <c r="Q261" s="50">
        <v>766536</v>
      </c>
      <c r="R261" s="50">
        <v>5000</v>
      </c>
      <c r="S261" s="50">
        <v>30000</v>
      </c>
      <c r="T261" s="50">
        <v>9616700</v>
      </c>
      <c r="U261" s="51">
        <v>0.32544012171003445</v>
      </c>
    </row>
    <row r="262" spans="1:21" x14ac:dyDescent="0.25">
      <c r="A262" t="b">
        <v>1</v>
      </c>
      <c r="B262" t="b">
        <v>0</v>
      </c>
      <c r="D262" s="48" t="s">
        <v>70</v>
      </c>
      <c r="E262" s="43" t="s">
        <v>131</v>
      </c>
      <c r="F262" s="43" t="s">
        <v>135</v>
      </c>
      <c r="G262" s="43" t="s">
        <v>145</v>
      </c>
      <c r="H262" s="43">
        <v>220</v>
      </c>
      <c r="I262" s="49">
        <v>4</v>
      </c>
      <c r="J262" s="43" t="s">
        <v>129</v>
      </c>
      <c r="K262" s="50">
        <v>3389200</v>
      </c>
      <c r="L262" s="50">
        <v>2518000</v>
      </c>
      <c r="M262" s="50">
        <v>869399.99</v>
      </c>
      <c r="N262" s="50">
        <v>800000</v>
      </c>
      <c r="O262" s="50">
        <v>757660</v>
      </c>
      <c r="P262" s="50">
        <v>151532</v>
      </c>
      <c r="Q262" s="50">
        <v>936467.76</v>
      </c>
      <c r="R262" s="50">
        <v>0</v>
      </c>
      <c r="S262" s="50">
        <v>0</v>
      </c>
      <c r="T262" s="50">
        <v>9422259.75</v>
      </c>
      <c r="U262" s="51">
        <v>0.31886004136799101</v>
      </c>
    </row>
    <row r="263" spans="1:21" x14ac:dyDescent="0.25">
      <c r="A263" t="b">
        <v>1</v>
      </c>
      <c r="B263" t="b">
        <v>1</v>
      </c>
      <c r="D263" s="48" t="s">
        <v>69</v>
      </c>
      <c r="E263" s="43" t="s">
        <v>70</v>
      </c>
      <c r="F263" s="43" t="s">
        <v>70</v>
      </c>
      <c r="G263" s="43" t="s">
        <v>70</v>
      </c>
      <c r="H263" s="43" t="s">
        <v>70</v>
      </c>
      <c r="I263" s="49" t="s">
        <v>70</v>
      </c>
      <c r="J263" s="43" t="s">
        <v>70</v>
      </c>
      <c r="K263" s="43">
        <v>3580834</v>
      </c>
      <c r="L263" s="43">
        <v>9225190</v>
      </c>
      <c r="M263" s="43">
        <v>1348484.99</v>
      </c>
      <c r="N263" s="43">
        <v>1853987</v>
      </c>
      <c r="O263" s="43">
        <v>949294</v>
      </c>
      <c r="P263" s="43">
        <v>343166</v>
      </c>
      <c r="Q263" s="43">
        <v>1703003.76</v>
      </c>
      <c r="R263" s="43">
        <v>5000</v>
      </c>
      <c r="S263" s="43">
        <v>30000</v>
      </c>
      <c r="T263" s="43">
        <v>19038959.750000004</v>
      </c>
      <c r="U263" s="51">
        <v>0.64430016307802562</v>
      </c>
    </row>
    <row r="264" spans="1:21" ht="30" x14ac:dyDescent="0.25">
      <c r="A264" t="b">
        <v>0</v>
      </c>
      <c r="B264" t="b">
        <v>0</v>
      </c>
      <c r="D264" s="48" t="s">
        <v>71</v>
      </c>
      <c r="E264" s="43" t="s">
        <v>137</v>
      </c>
      <c r="F264" s="43" t="s">
        <v>73</v>
      </c>
      <c r="G264" s="43" t="s">
        <v>10</v>
      </c>
      <c r="H264" s="43" t="s">
        <v>74</v>
      </c>
      <c r="I264" s="49" t="s">
        <v>74</v>
      </c>
      <c r="J264" s="43" t="s">
        <v>74</v>
      </c>
      <c r="K264" s="43">
        <v>0</v>
      </c>
      <c r="L264" s="43">
        <v>0</v>
      </c>
      <c r="M264" s="43">
        <v>0</v>
      </c>
      <c r="N264" s="43">
        <v>0</v>
      </c>
      <c r="O264" s="43">
        <v>0</v>
      </c>
      <c r="P264" s="43">
        <v>0</v>
      </c>
      <c r="Q264" s="43">
        <v>0</v>
      </c>
      <c r="R264" s="43">
        <v>0</v>
      </c>
      <c r="S264" s="43">
        <v>0</v>
      </c>
      <c r="T264" s="43" t="s">
        <v>70</v>
      </c>
      <c r="U264" s="51" t="s">
        <v>70</v>
      </c>
    </row>
    <row r="265" spans="1:21" x14ac:dyDescent="0.25">
      <c r="A265" t="b">
        <v>0</v>
      </c>
      <c r="B265" t="b">
        <v>0</v>
      </c>
      <c r="D265" s="48" t="s">
        <v>70</v>
      </c>
      <c r="E265" s="43" t="s">
        <v>137</v>
      </c>
      <c r="F265" s="43" t="s">
        <v>75</v>
      </c>
      <c r="G265" s="43" t="s">
        <v>76</v>
      </c>
      <c r="H265" s="43" t="s">
        <v>74</v>
      </c>
      <c r="I265" s="49" t="s">
        <v>74</v>
      </c>
      <c r="J265" s="43" t="s">
        <v>74</v>
      </c>
      <c r="K265" s="43">
        <v>0.02</v>
      </c>
      <c r="L265" s="43">
        <v>7.0000000000000007E-2</v>
      </c>
      <c r="M265" s="43">
        <v>7.0000000000000007E-2</v>
      </c>
      <c r="N265" s="43">
        <v>7.0000000000000007E-2</v>
      </c>
      <c r="O265" s="43">
        <v>7.0000000000000007E-2</v>
      </c>
      <c r="P265" s="43">
        <v>7.0000000000000007E-2</v>
      </c>
      <c r="Q265" s="43">
        <v>7.0000000000000007E-2</v>
      </c>
      <c r="R265" s="43">
        <v>0</v>
      </c>
      <c r="S265" s="43">
        <v>0</v>
      </c>
      <c r="T265" s="43" t="s">
        <v>70</v>
      </c>
      <c r="U265" s="51" t="s">
        <v>70</v>
      </c>
    </row>
    <row r="266" spans="1:21" ht="30" x14ac:dyDescent="0.25">
      <c r="A266" t="b">
        <v>0</v>
      </c>
      <c r="B266" t="b">
        <v>0</v>
      </c>
      <c r="D266" s="48" t="s">
        <v>70</v>
      </c>
      <c r="E266" s="43" t="s">
        <v>137</v>
      </c>
      <c r="F266" s="43" t="s">
        <v>91</v>
      </c>
      <c r="G266" s="43" t="s">
        <v>5</v>
      </c>
      <c r="H266" s="43" t="s">
        <v>74</v>
      </c>
      <c r="I266" s="49" t="s">
        <v>74</v>
      </c>
      <c r="J266" s="43" t="s">
        <v>74</v>
      </c>
      <c r="K266" s="43">
        <v>0</v>
      </c>
      <c r="L266" s="43">
        <v>0.12</v>
      </c>
      <c r="M266" s="43">
        <v>0.12</v>
      </c>
      <c r="N266" s="43">
        <v>0.12</v>
      </c>
      <c r="O266" s="43">
        <v>0.12</v>
      </c>
      <c r="P266" s="43">
        <v>0.12</v>
      </c>
      <c r="Q266" s="43">
        <v>0.12</v>
      </c>
      <c r="R266" s="43">
        <v>0</v>
      </c>
      <c r="S266" s="43">
        <v>0</v>
      </c>
      <c r="T266" s="43" t="s">
        <v>70</v>
      </c>
      <c r="U266" s="51" t="s">
        <v>70</v>
      </c>
    </row>
    <row r="267" spans="1:21" x14ac:dyDescent="0.25">
      <c r="A267" t="b">
        <v>0</v>
      </c>
      <c r="B267" t="b">
        <v>0</v>
      </c>
      <c r="D267" s="48" t="s">
        <v>70</v>
      </c>
      <c r="E267" s="43" t="s">
        <v>137</v>
      </c>
      <c r="F267" s="43" t="s">
        <v>77</v>
      </c>
      <c r="G267" s="43" t="s">
        <v>78</v>
      </c>
      <c r="H267" s="43" t="s">
        <v>74</v>
      </c>
      <c r="I267" s="49" t="s">
        <v>74</v>
      </c>
      <c r="J267" s="43" t="s">
        <v>74</v>
      </c>
      <c r="K267" s="43">
        <v>0</v>
      </c>
      <c r="L267" s="43">
        <v>0</v>
      </c>
      <c r="M267" s="43">
        <v>0</v>
      </c>
      <c r="N267" s="43">
        <v>0</v>
      </c>
      <c r="O267" s="43">
        <v>0</v>
      </c>
      <c r="P267" s="43">
        <v>0</v>
      </c>
      <c r="Q267" s="43">
        <v>0</v>
      </c>
      <c r="R267" s="43">
        <v>0</v>
      </c>
      <c r="S267" s="43">
        <v>-0.05</v>
      </c>
      <c r="T267" s="43" t="s">
        <v>70</v>
      </c>
      <c r="U267" s="51" t="s">
        <v>70</v>
      </c>
    </row>
    <row r="268" spans="1:21" x14ac:dyDescent="0.25">
      <c r="A268" t="b">
        <v>0</v>
      </c>
      <c r="B268" t="b">
        <v>0</v>
      </c>
      <c r="D268" s="48" t="s">
        <v>70</v>
      </c>
      <c r="E268" s="43" t="s">
        <v>137</v>
      </c>
      <c r="F268" s="43" t="s">
        <v>87</v>
      </c>
      <c r="G268" s="43" t="s">
        <v>88</v>
      </c>
      <c r="H268" s="43" t="s">
        <v>74</v>
      </c>
      <c r="I268" s="49" t="s">
        <v>74</v>
      </c>
      <c r="J268" s="43" t="s">
        <v>74</v>
      </c>
      <c r="K268" s="43">
        <v>0</v>
      </c>
      <c r="L268" s="43">
        <v>0</v>
      </c>
      <c r="M268" s="43">
        <v>0</v>
      </c>
      <c r="N268" s="43">
        <v>0</v>
      </c>
      <c r="O268" s="43">
        <v>0</v>
      </c>
      <c r="P268" s="43">
        <v>0</v>
      </c>
      <c r="Q268" s="43">
        <v>0</v>
      </c>
      <c r="R268" s="43">
        <v>0.5</v>
      </c>
      <c r="S268" s="43">
        <v>0</v>
      </c>
      <c r="T268" s="43" t="s">
        <v>70</v>
      </c>
      <c r="U268" s="51" t="s">
        <v>70</v>
      </c>
    </row>
    <row r="269" spans="1:21" ht="45" x14ac:dyDescent="0.25">
      <c r="A269" t="b">
        <v>0</v>
      </c>
      <c r="B269" t="b">
        <v>0</v>
      </c>
      <c r="D269" s="48" t="s">
        <v>70</v>
      </c>
      <c r="E269" s="43" t="s">
        <v>137</v>
      </c>
      <c r="F269" s="43" t="s">
        <v>89</v>
      </c>
      <c r="G269" s="43" t="s">
        <v>90</v>
      </c>
      <c r="H269" s="43" t="s">
        <v>74</v>
      </c>
      <c r="I269" s="49" t="s">
        <v>74</v>
      </c>
      <c r="J269" s="43" t="s">
        <v>74</v>
      </c>
      <c r="K269" s="43">
        <v>0</v>
      </c>
      <c r="L269" s="43">
        <v>0</v>
      </c>
      <c r="M269" s="43">
        <v>0</v>
      </c>
      <c r="N269" s="43">
        <v>0</v>
      </c>
      <c r="O269" s="43">
        <v>0</v>
      </c>
      <c r="P269" s="43">
        <v>0</v>
      </c>
      <c r="Q269" s="43">
        <v>1E-3</v>
      </c>
      <c r="R269" s="43">
        <v>0</v>
      </c>
      <c r="S269" s="43">
        <v>0</v>
      </c>
      <c r="T269" s="43" t="s">
        <v>70</v>
      </c>
      <c r="U269" s="51" t="s">
        <v>70</v>
      </c>
    </row>
    <row r="270" spans="1:21" ht="45" x14ac:dyDescent="0.25">
      <c r="A270" t="b">
        <v>0</v>
      </c>
      <c r="B270" t="b">
        <v>0</v>
      </c>
      <c r="D270" s="48" t="s">
        <v>70</v>
      </c>
      <c r="E270" s="43" t="s">
        <v>137</v>
      </c>
      <c r="F270" s="43" t="s">
        <v>79</v>
      </c>
      <c r="G270" s="43" t="s">
        <v>80</v>
      </c>
      <c r="H270" s="43" t="s">
        <v>74</v>
      </c>
      <c r="I270" s="49" t="s">
        <v>74</v>
      </c>
      <c r="J270" s="43" t="s">
        <v>74</v>
      </c>
      <c r="K270" s="43">
        <v>2.5000000000000001E-2</v>
      </c>
      <c r="L270" s="43">
        <v>3.5000000000000003E-2</v>
      </c>
      <c r="M270" s="43">
        <v>3.5000000000000003E-2</v>
      </c>
      <c r="N270" s="43">
        <v>2.5000000000000001E-2</v>
      </c>
      <c r="O270" s="43">
        <v>3.5000000000000003E-2</v>
      </c>
      <c r="P270" s="43">
        <v>3.5000000000000003E-2</v>
      </c>
      <c r="Q270" s="43">
        <v>3.5000000000000003E-2</v>
      </c>
      <c r="R270" s="43">
        <v>0</v>
      </c>
      <c r="S270" s="43">
        <v>0</v>
      </c>
      <c r="T270" s="43" t="s">
        <v>70</v>
      </c>
      <c r="U270" s="51" t="s">
        <v>70</v>
      </c>
    </row>
    <row r="271" spans="1:21" ht="30" x14ac:dyDescent="0.25">
      <c r="A271" t="b">
        <v>0</v>
      </c>
      <c r="B271" t="b">
        <v>0</v>
      </c>
      <c r="D271" s="48" t="s">
        <v>70</v>
      </c>
      <c r="E271" s="43" t="s">
        <v>137</v>
      </c>
      <c r="F271" s="43" t="s">
        <v>83</v>
      </c>
      <c r="G271" s="43" t="s">
        <v>146</v>
      </c>
      <c r="H271" s="43" t="s">
        <v>74</v>
      </c>
      <c r="I271" s="49" t="s">
        <v>74</v>
      </c>
      <c r="J271" s="43" t="s">
        <v>74</v>
      </c>
      <c r="K271" s="43">
        <v>3.2800000000000008E-3</v>
      </c>
      <c r="L271" s="43">
        <v>1.9680000000000003E-2</v>
      </c>
      <c r="M271" s="43">
        <v>1.9680000000000003E-2</v>
      </c>
      <c r="N271" s="43">
        <v>1.9680000000000003E-2</v>
      </c>
      <c r="O271" s="43">
        <v>1.9200000000000002E-2</v>
      </c>
      <c r="P271" s="43">
        <v>1.9200000000000002E-2</v>
      </c>
      <c r="Q271" s="43">
        <v>0.2</v>
      </c>
      <c r="R271" s="43">
        <v>0</v>
      </c>
      <c r="S271" s="43">
        <v>0</v>
      </c>
      <c r="T271" s="43" t="s">
        <v>70</v>
      </c>
      <c r="U271" s="51" t="s">
        <v>70</v>
      </c>
    </row>
    <row r="272" spans="1:21" x14ac:dyDescent="0.25">
      <c r="A272" t="b">
        <v>0</v>
      </c>
      <c r="B272" t="b">
        <v>0</v>
      </c>
      <c r="D272" s="48" t="s">
        <v>93</v>
      </c>
      <c r="E272" s="43" t="s">
        <v>70</v>
      </c>
      <c r="F272" s="43" t="s">
        <v>70</v>
      </c>
      <c r="G272" s="43" t="s">
        <v>70</v>
      </c>
      <c r="H272" s="43" t="s">
        <v>70</v>
      </c>
      <c r="I272" s="49" t="s">
        <v>70</v>
      </c>
      <c r="J272" s="43" t="s">
        <v>70</v>
      </c>
      <c r="K272" s="43">
        <v>4.8279999999999997E-2</v>
      </c>
      <c r="L272" s="43">
        <v>0.24468000000000001</v>
      </c>
      <c r="M272" s="43">
        <v>0.24468000000000001</v>
      </c>
      <c r="N272" s="43">
        <v>0.23468</v>
      </c>
      <c r="O272" s="43">
        <v>0.2442</v>
      </c>
      <c r="P272" s="43">
        <v>0.2442</v>
      </c>
      <c r="Q272" s="43">
        <v>0.42600000000000005</v>
      </c>
      <c r="R272" s="43">
        <v>0.5</v>
      </c>
      <c r="S272" s="43">
        <v>-0.05</v>
      </c>
      <c r="T272" s="43" t="s">
        <v>70</v>
      </c>
      <c r="U272" s="51" t="s">
        <v>70</v>
      </c>
    </row>
    <row r="273" spans="1:21" x14ac:dyDescent="0.25">
      <c r="A273" t="b">
        <v>1</v>
      </c>
      <c r="B273" t="b">
        <v>1</v>
      </c>
      <c r="D273" s="48" t="s">
        <v>94</v>
      </c>
      <c r="E273" s="43" t="s">
        <v>70</v>
      </c>
      <c r="F273" s="43" t="s">
        <v>70</v>
      </c>
      <c r="G273" s="43" t="s">
        <v>70</v>
      </c>
      <c r="H273" s="43" t="s">
        <v>70</v>
      </c>
      <c r="I273" s="49" t="s">
        <v>70</v>
      </c>
      <c r="J273" s="43" t="s">
        <v>70</v>
      </c>
      <c r="K273" s="43">
        <v>3753716.6655200003</v>
      </c>
      <c r="L273" s="43">
        <v>11482409.4892</v>
      </c>
      <c r="M273" s="43">
        <v>1678432.2973531999</v>
      </c>
      <c r="N273" s="43">
        <v>2289080.66916</v>
      </c>
      <c r="O273" s="43">
        <v>1181111.5948000001</v>
      </c>
      <c r="P273" s="43">
        <v>426967.1372</v>
      </c>
      <c r="Q273" s="43">
        <v>2428483.3617600002</v>
      </c>
      <c r="R273" s="43">
        <v>7500</v>
      </c>
      <c r="S273" s="43">
        <v>28500</v>
      </c>
      <c r="T273" s="43">
        <v>23276201.214993205</v>
      </c>
      <c r="U273" s="51">
        <v>0.78769325822315772</v>
      </c>
    </row>
    <row r="274" spans="1:21" ht="30" x14ac:dyDescent="0.25">
      <c r="A274" t="b">
        <v>0</v>
      </c>
      <c r="B274" t="b">
        <v>0</v>
      </c>
      <c r="D274" s="48" t="s">
        <v>95</v>
      </c>
      <c r="E274" s="43" t="s">
        <v>139</v>
      </c>
      <c r="F274" s="43" t="s">
        <v>97</v>
      </c>
      <c r="G274" s="43" t="s">
        <v>98</v>
      </c>
      <c r="H274" s="43" t="s">
        <v>70</v>
      </c>
      <c r="I274" s="49" t="s">
        <v>70</v>
      </c>
      <c r="J274" s="43" t="s">
        <v>70</v>
      </c>
      <c r="K274" s="43">
        <v>0</v>
      </c>
      <c r="L274" s="43">
        <v>0</v>
      </c>
      <c r="M274" s="43">
        <v>0</v>
      </c>
      <c r="N274" s="43">
        <v>0</v>
      </c>
      <c r="O274" s="43">
        <v>0</v>
      </c>
      <c r="P274" s="43">
        <v>0</v>
      </c>
      <c r="Q274" s="43">
        <v>0</v>
      </c>
      <c r="R274" s="43">
        <v>0</v>
      </c>
      <c r="S274" s="43">
        <v>0</v>
      </c>
      <c r="T274" s="43" t="s">
        <v>70</v>
      </c>
      <c r="U274" s="51" t="s">
        <v>70</v>
      </c>
    </row>
    <row r="275" spans="1:21" ht="30" x14ac:dyDescent="0.25">
      <c r="A275" t="b">
        <v>0</v>
      </c>
      <c r="B275" t="b">
        <v>0</v>
      </c>
      <c r="D275" s="48" t="s">
        <v>70</v>
      </c>
      <c r="E275" s="43" t="s">
        <v>139</v>
      </c>
      <c r="F275" s="43" t="s">
        <v>99</v>
      </c>
      <c r="G275" s="43" t="s">
        <v>98</v>
      </c>
      <c r="H275" s="43" t="s">
        <v>70</v>
      </c>
      <c r="I275" s="49" t="s">
        <v>70</v>
      </c>
      <c r="J275" s="43" t="s">
        <v>70</v>
      </c>
      <c r="K275" s="43">
        <v>0</v>
      </c>
      <c r="L275" s="43">
        <v>0</v>
      </c>
      <c r="M275" s="43">
        <v>0</v>
      </c>
      <c r="N275" s="43">
        <v>0</v>
      </c>
      <c r="O275" s="43">
        <v>0</v>
      </c>
      <c r="P275" s="43">
        <v>0</v>
      </c>
      <c r="Q275" s="43">
        <v>0</v>
      </c>
      <c r="R275" s="43">
        <v>0</v>
      </c>
      <c r="S275" s="43">
        <v>0</v>
      </c>
      <c r="T275" s="43" t="s">
        <v>70</v>
      </c>
      <c r="U275" s="51" t="s">
        <v>70</v>
      </c>
    </row>
    <row r="276" spans="1:21" x14ac:dyDescent="0.25">
      <c r="A276" t="b">
        <v>0</v>
      </c>
      <c r="B276" t="b">
        <v>0</v>
      </c>
      <c r="D276" s="48" t="s">
        <v>70</v>
      </c>
      <c r="E276" s="43" t="s">
        <v>139</v>
      </c>
      <c r="F276" s="43" t="s">
        <v>102</v>
      </c>
      <c r="G276" s="43" t="s">
        <v>98</v>
      </c>
      <c r="H276" s="43" t="s">
        <v>70</v>
      </c>
      <c r="I276" s="49" t="s">
        <v>70</v>
      </c>
      <c r="J276" s="43" t="s">
        <v>70</v>
      </c>
      <c r="K276" s="43">
        <v>0</v>
      </c>
      <c r="L276" s="43">
        <v>0</v>
      </c>
      <c r="M276" s="43">
        <v>0</v>
      </c>
      <c r="N276" s="43">
        <v>0</v>
      </c>
      <c r="O276" s="43">
        <v>0</v>
      </c>
      <c r="P276" s="43">
        <v>0</v>
      </c>
      <c r="Q276" s="43">
        <v>0</v>
      </c>
      <c r="R276" s="43">
        <v>0</v>
      </c>
      <c r="S276" s="43">
        <v>0</v>
      </c>
      <c r="T276" s="43" t="s">
        <v>70</v>
      </c>
      <c r="U276" s="51" t="s">
        <v>70</v>
      </c>
    </row>
    <row r="277" spans="1:21" x14ac:dyDescent="0.25">
      <c r="A277" t="b">
        <v>0</v>
      </c>
      <c r="B277" t="b">
        <v>0</v>
      </c>
      <c r="D277" s="48" t="s">
        <v>70</v>
      </c>
      <c r="E277" s="43" t="s">
        <v>139</v>
      </c>
      <c r="F277" s="43" t="s">
        <v>100</v>
      </c>
      <c r="G277" s="43" t="s">
        <v>98</v>
      </c>
      <c r="H277" s="43" t="s">
        <v>70</v>
      </c>
      <c r="I277" s="49" t="s">
        <v>70</v>
      </c>
      <c r="J277" s="43" t="s">
        <v>70</v>
      </c>
      <c r="K277" s="43">
        <v>0</v>
      </c>
      <c r="L277" s="43">
        <v>0</v>
      </c>
      <c r="M277" s="43">
        <v>0</v>
      </c>
      <c r="N277" s="43">
        <v>0</v>
      </c>
      <c r="O277" s="43">
        <v>0</v>
      </c>
      <c r="P277" s="43">
        <v>0</v>
      </c>
      <c r="Q277" s="43">
        <v>0</v>
      </c>
      <c r="R277" s="43">
        <v>0</v>
      </c>
      <c r="S277" s="43">
        <v>0</v>
      </c>
      <c r="T277" s="43" t="s">
        <v>70</v>
      </c>
      <c r="U277" s="51" t="s">
        <v>70</v>
      </c>
    </row>
    <row r="278" spans="1:21" ht="30" x14ac:dyDescent="0.25">
      <c r="A278" t="b">
        <v>0</v>
      </c>
      <c r="B278" t="b">
        <v>0</v>
      </c>
      <c r="D278" s="48" t="s">
        <v>70</v>
      </c>
      <c r="E278" s="43" t="s">
        <v>139</v>
      </c>
      <c r="F278" s="43" t="s">
        <v>103</v>
      </c>
      <c r="G278" s="43" t="s">
        <v>104</v>
      </c>
      <c r="H278" s="43" t="s">
        <v>70</v>
      </c>
      <c r="I278" s="49" t="s">
        <v>70</v>
      </c>
      <c r="J278" s="43" t="s">
        <v>70</v>
      </c>
      <c r="K278" s="43">
        <v>0</v>
      </c>
      <c r="L278" s="43">
        <v>0</v>
      </c>
      <c r="M278" s="43">
        <v>0</v>
      </c>
      <c r="N278" s="43">
        <v>0</v>
      </c>
      <c r="O278" s="43">
        <v>0</v>
      </c>
      <c r="P278" s="43">
        <v>0</v>
      </c>
      <c r="Q278" s="43">
        <v>0</v>
      </c>
      <c r="R278" s="43">
        <v>0.2</v>
      </c>
      <c r="S278" s="43">
        <v>0</v>
      </c>
      <c r="T278" s="43" t="s">
        <v>70</v>
      </c>
      <c r="U278" s="51" t="s">
        <v>70</v>
      </c>
    </row>
    <row r="279" spans="1:21" x14ac:dyDescent="0.25">
      <c r="A279" t="b">
        <v>0</v>
      </c>
      <c r="B279" t="b">
        <v>0</v>
      </c>
      <c r="D279" s="48" t="s">
        <v>70</v>
      </c>
      <c r="E279" s="43" t="s">
        <v>139</v>
      </c>
      <c r="F279" s="43" t="s">
        <v>105</v>
      </c>
      <c r="G279" s="43" t="s">
        <v>104</v>
      </c>
      <c r="H279" s="43" t="s">
        <v>70</v>
      </c>
      <c r="I279" s="49" t="s">
        <v>70</v>
      </c>
      <c r="J279" s="43" t="s">
        <v>70</v>
      </c>
      <c r="K279" s="43">
        <v>4.0000000000000001E-3</v>
      </c>
      <c r="L279" s="43">
        <v>0.02</v>
      </c>
      <c r="M279" s="43">
        <v>0.02</v>
      </c>
      <c r="N279" s="43">
        <v>0</v>
      </c>
      <c r="O279" s="43">
        <v>0</v>
      </c>
      <c r="P279" s="43">
        <v>0</v>
      </c>
      <c r="Q279" s="43">
        <v>1E-3</v>
      </c>
      <c r="R279" s="43">
        <v>0</v>
      </c>
      <c r="S279" s="43">
        <v>0</v>
      </c>
      <c r="T279" s="43" t="s">
        <v>70</v>
      </c>
      <c r="U279" s="51" t="s">
        <v>70</v>
      </c>
    </row>
    <row r="280" spans="1:21" ht="30" x14ac:dyDescent="0.25">
      <c r="A280" t="b">
        <v>0</v>
      </c>
      <c r="B280" t="b">
        <v>0</v>
      </c>
      <c r="D280" s="48" t="s">
        <v>70</v>
      </c>
      <c r="E280" s="43" t="s">
        <v>139</v>
      </c>
      <c r="F280" s="43" t="s">
        <v>106</v>
      </c>
      <c r="G280" s="43" t="s">
        <v>104</v>
      </c>
      <c r="H280" s="43" t="s">
        <v>70</v>
      </c>
      <c r="I280" s="49" t="s">
        <v>70</v>
      </c>
      <c r="J280" s="43" t="s">
        <v>70</v>
      </c>
      <c r="K280" s="43">
        <v>0</v>
      </c>
      <c r="L280" s="43">
        <v>0</v>
      </c>
      <c r="M280" s="43">
        <v>0</v>
      </c>
      <c r="N280" s="43">
        <v>0</v>
      </c>
      <c r="O280" s="43">
        <v>0</v>
      </c>
      <c r="P280" s="43">
        <v>0</v>
      </c>
      <c r="Q280" s="43">
        <v>0</v>
      </c>
      <c r="R280" s="43">
        <v>0</v>
      </c>
      <c r="S280" s="43">
        <v>0.5</v>
      </c>
      <c r="T280" s="43" t="s">
        <v>70</v>
      </c>
      <c r="U280" s="51" t="s">
        <v>70</v>
      </c>
    </row>
    <row r="281" spans="1:21" x14ac:dyDescent="0.25">
      <c r="A281" t="b">
        <v>0</v>
      </c>
      <c r="B281" t="b">
        <v>0</v>
      </c>
      <c r="D281" s="48" t="s">
        <v>70</v>
      </c>
      <c r="E281" s="43" t="s">
        <v>139</v>
      </c>
      <c r="F281" s="43" t="s">
        <v>107</v>
      </c>
      <c r="G281" s="43" t="s">
        <v>108</v>
      </c>
      <c r="H281" s="43" t="s">
        <v>70</v>
      </c>
      <c r="I281" s="49" t="s">
        <v>70</v>
      </c>
      <c r="J281" s="43" t="s">
        <v>70</v>
      </c>
      <c r="K281" s="43">
        <v>0.08</v>
      </c>
      <c r="L281" s="43">
        <v>0.08</v>
      </c>
      <c r="M281" s="43">
        <v>0.08</v>
      </c>
      <c r="N281" s="43">
        <v>0.08</v>
      </c>
      <c r="O281" s="43">
        <v>0.08</v>
      </c>
      <c r="P281" s="43">
        <v>0.08</v>
      </c>
      <c r="Q281" s="43">
        <v>0.08</v>
      </c>
      <c r="R281" s="43">
        <v>0</v>
      </c>
      <c r="S281" s="43">
        <v>0</v>
      </c>
      <c r="T281" s="43" t="s">
        <v>70</v>
      </c>
      <c r="U281" s="51" t="s">
        <v>70</v>
      </c>
    </row>
    <row r="282" spans="1:21" x14ac:dyDescent="0.25">
      <c r="A282" t="b">
        <v>0</v>
      </c>
      <c r="B282" t="b">
        <v>0</v>
      </c>
      <c r="D282" s="48" t="s">
        <v>70</v>
      </c>
      <c r="E282" s="43" t="s">
        <v>139</v>
      </c>
      <c r="F282" s="43" t="s">
        <v>101</v>
      </c>
      <c r="G282" s="43" t="s">
        <v>104</v>
      </c>
      <c r="H282" s="43" t="s">
        <v>70</v>
      </c>
      <c r="I282" s="49" t="s">
        <v>70</v>
      </c>
      <c r="J282" s="43" t="s">
        <v>70</v>
      </c>
      <c r="K282" s="43">
        <v>0</v>
      </c>
      <c r="L282" s="43">
        <v>0.05</v>
      </c>
      <c r="M282" s="43">
        <v>0.05</v>
      </c>
      <c r="N282" s="43">
        <v>0</v>
      </c>
      <c r="O282" s="43">
        <v>0</v>
      </c>
      <c r="P282" s="43">
        <v>2.5000000000000001E-2</v>
      </c>
      <c r="Q282" s="43">
        <v>2.5000000000000005E-3</v>
      </c>
      <c r="R282" s="43">
        <v>0</v>
      </c>
      <c r="S282" s="43">
        <v>0</v>
      </c>
      <c r="T282" s="43" t="s">
        <v>70</v>
      </c>
      <c r="U282" s="51" t="s">
        <v>70</v>
      </c>
    </row>
    <row r="283" spans="1:21" x14ac:dyDescent="0.25">
      <c r="A283" t="b">
        <v>0</v>
      </c>
      <c r="B283" t="b">
        <v>0</v>
      </c>
      <c r="D283" s="48" t="s">
        <v>109</v>
      </c>
      <c r="E283" s="43" t="s">
        <v>70</v>
      </c>
      <c r="F283" s="43" t="s">
        <v>70</v>
      </c>
      <c r="G283" s="43" t="s">
        <v>70</v>
      </c>
      <c r="H283" s="43" t="s">
        <v>70</v>
      </c>
      <c r="I283" s="49" t="s">
        <v>70</v>
      </c>
      <c r="J283" s="43" t="s">
        <v>70</v>
      </c>
      <c r="K283" s="43">
        <v>8.4000000000000005E-2</v>
      </c>
      <c r="L283" s="43">
        <v>0.15000000000000002</v>
      </c>
      <c r="M283" s="43">
        <v>0.15000000000000002</v>
      </c>
      <c r="N283" s="43">
        <v>0.08</v>
      </c>
      <c r="O283" s="43">
        <v>0.08</v>
      </c>
      <c r="P283" s="43">
        <v>0.10500000000000001</v>
      </c>
      <c r="Q283" s="43">
        <v>8.3500000000000005E-2</v>
      </c>
      <c r="R283" s="43">
        <v>0.2</v>
      </c>
      <c r="S283" s="43">
        <v>0.5</v>
      </c>
      <c r="T283" s="43" t="s">
        <v>70</v>
      </c>
      <c r="U283" s="51" t="s">
        <v>70</v>
      </c>
    </row>
    <row r="284" spans="1:21" x14ac:dyDescent="0.25">
      <c r="A284" t="b">
        <v>1</v>
      </c>
      <c r="B284" t="b">
        <v>1</v>
      </c>
      <c r="D284" s="48" t="s">
        <v>110</v>
      </c>
      <c r="E284" s="43" t="s">
        <v>70</v>
      </c>
      <c r="F284" s="43" t="s">
        <v>70</v>
      </c>
      <c r="G284" s="43" t="s">
        <v>70</v>
      </c>
      <c r="H284" s="43" t="s">
        <v>70</v>
      </c>
      <c r="I284" s="49" t="s">
        <v>70</v>
      </c>
      <c r="J284" s="43" t="s">
        <v>70</v>
      </c>
      <c r="K284" s="43">
        <v>315312.19990368007</v>
      </c>
      <c r="L284" s="43">
        <v>1722361.4233800003</v>
      </c>
      <c r="M284" s="43">
        <v>251764.84460298001</v>
      </c>
      <c r="N284" s="43">
        <v>183126.45353280002</v>
      </c>
      <c r="O284" s="43">
        <v>94488.927584000005</v>
      </c>
      <c r="P284" s="43">
        <v>44831.549406000006</v>
      </c>
      <c r="Q284" s="43">
        <v>202778.36070696003</v>
      </c>
      <c r="R284" s="43">
        <v>1500</v>
      </c>
      <c r="S284" s="43">
        <v>14250</v>
      </c>
      <c r="T284" s="43">
        <v>2830413.7591164201</v>
      </c>
      <c r="U284" s="51">
        <v>9.5784437307663117E-2</v>
      </c>
    </row>
    <row r="285" spans="1:21" x14ac:dyDescent="0.25">
      <c r="A285" t="b">
        <v>1</v>
      </c>
      <c r="B285" t="b">
        <v>1</v>
      </c>
      <c r="D285" s="48" t="s">
        <v>111</v>
      </c>
      <c r="E285" s="43" t="s">
        <v>70</v>
      </c>
      <c r="F285" s="43" t="s">
        <v>70</v>
      </c>
      <c r="G285" s="43" t="s">
        <v>70</v>
      </c>
      <c r="H285" s="43" t="s">
        <v>70</v>
      </c>
      <c r="I285" s="49" t="s">
        <v>70</v>
      </c>
      <c r="J285" s="43" t="s">
        <v>70</v>
      </c>
      <c r="K285" s="43">
        <v>4069028.8654236807</v>
      </c>
      <c r="L285" s="43">
        <v>13204770.912579998</v>
      </c>
      <c r="M285" s="43">
        <v>1930197.1419561799</v>
      </c>
      <c r="N285" s="43">
        <v>2472207.1226928001</v>
      </c>
      <c r="O285" s="43">
        <v>1275600.5223840002</v>
      </c>
      <c r="P285" s="43">
        <v>471798.686606</v>
      </c>
      <c r="Q285" s="43">
        <v>2631261.7224669601</v>
      </c>
      <c r="R285" s="43">
        <v>9000</v>
      </c>
      <c r="S285" s="43">
        <v>42750</v>
      </c>
      <c r="T285" s="43">
        <v>26106614.97410962</v>
      </c>
      <c r="U285" s="51">
        <v>0.88347769553082067</v>
      </c>
    </row>
    <row r="286" spans="1:21" ht="30" x14ac:dyDescent="0.25">
      <c r="A286" t="b">
        <v>0</v>
      </c>
      <c r="B286" t="b">
        <v>0</v>
      </c>
      <c r="D286" s="48" t="s">
        <v>112</v>
      </c>
      <c r="E286" s="43" t="s">
        <v>140</v>
      </c>
      <c r="F286" s="43" t="s">
        <v>114</v>
      </c>
      <c r="G286" s="43" t="s">
        <v>115</v>
      </c>
      <c r="H286" s="43" t="s">
        <v>70</v>
      </c>
      <c r="I286" s="49" t="s">
        <v>70</v>
      </c>
      <c r="J286" s="43" t="s">
        <v>70</v>
      </c>
      <c r="K286" s="43">
        <v>0.04</v>
      </c>
      <c r="L286" s="43">
        <v>0</v>
      </c>
      <c r="M286" s="43">
        <v>0</v>
      </c>
      <c r="N286" s="43">
        <v>0</v>
      </c>
      <c r="O286" s="43">
        <v>0</v>
      </c>
      <c r="P286" s="43">
        <v>0</v>
      </c>
      <c r="Q286" s="43">
        <v>0</v>
      </c>
      <c r="R286" s="43">
        <v>0</v>
      </c>
      <c r="S286" s="43">
        <v>0</v>
      </c>
      <c r="T286" s="43" t="s">
        <v>70</v>
      </c>
      <c r="U286" s="51" t="s">
        <v>70</v>
      </c>
    </row>
    <row r="287" spans="1:21" ht="30" x14ac:dyDescent="0.25">
      <c r="A287" t="b">
        <v>0</v>
      </c>
      <c r="B287" t="b">
        <v>0</v>
      </c>
      <c r="D287" s="48" t="s">
        <v>70</v>
      </c>
      <c r="E287" s="43" t="s">
        <v>140</v>
      </c>
      <c r="F287" s="43" t="s">
        <v>116</v>
      </c>
      <c r="G287" s="43" t="s">
        <v>115</v>
      </c>
      <c r="H287" s="43" t="s">
        <v>70</v>
      </c>
      <c r="I287" s="49" t="s">
        <v>70</v>
      </c>
      <c r="J287" s="43" t="s">
        <v>70</v>
      </c>
      <c r="K287" s="43">
        <v>0</v>
      </c>
      <c r="L287" s="43">
        <v>0.04</v>
      </c>
      <c r="M287" s="43">
        <v>0.04</v>
      </c>
      <c r="N287" s="43">
        <v>0.04</v>
      </c>
      <c r="O287" s="43">
        <v>0.04</v>
      </c>
      <c r="P287" s="43">
        <v>0.04</v>
      </c>
      <c r="Q287" s="43">
        <v>0</v>
      </c>
      <c r="R287" s="43">
        <v>0</v>
      </c>
      <c r="S287" s="43">
        <v>0</v>
      </c>
      <c r="T287" s="43" t="s">
        <v>70</v>
      </c>
      <c r="U287" s="51" t="s">
        <v>70</v>
      </c>
    </row>
    <row r="288" spans="1:21" ht="30" x14ac:dyDescent="0.25">
      <c r="A288" t="b">
        <v>0</v>
      </c>
      <c r="B288" t="b">
        <v>0</v>
      </c>
      <c r="D288" s="48" t="s">
        <v>70</v>
      </c>
      <c r="E288" s="43" t="s">
        <v>140</v>
      </c>
      <c r="F288" s="43" t="s">
        <v>117</v>
      </c>
      <c r="G288" s="43" t="s">
        <v>115</v>
      </c>
      <c r="H288" s="43" t="s">
        <v>70</v>
      </c>
      <c r="I288" s="49" t="s">
        <v>70</v>
      </c>
      <c r="J288" s="43" t="s">
        <v>70</v>
      </c>
      <c r="K288" s="43">
        <v>0</v>
      </c>
      <c r="L288" s="43">
        <v>0</v>
      </c>
      <c r="M288" s="43">
        <v>0</v>
      </c>
      <c r="N288" s="43">
        <v>0</v>
      </c>
      <c r="O288" s="43">
        <v>0</v>
      </c>
      <c r="P288" s="43">
        <v>0</v>
      </c>
      <c r="Q288" s="43">
        <v>0.04</v>
      </c>
      <c r="R288" s="43">
        <v>0.15</v>
      </c>
      <c r="S288" s="43">
        <v>0.15</v>
      </c>
      <c r="T288" s="43" t="s">
        <v>70</v>
      </c>
      <c r="U288" s="51" t="s">
        <v>70</v>
      </c>
    </row>
    <row r="289" spans="1:21" ht="30" x14ac:dyDescent="0.25">
      <c r="A289" t="b">
        <v>0</v>
      </c>
      <c r="B289" t="b">
        <v>0</v>
      </c>
      <c r="D289" s="48" t="s">
        <v>70</v>
      </c>
      <c r="E289" s="43" t="s">
        <v>140</v>
      </c>
      <c r="F289" s="43" t="s">
        <v>118</v>
      </c>
      <c r="G289" s="43" t="s">
        <v>115</v>
      </c>
      <c r="H289" s="43" t="s">
        <v>70</v>
      </c>
      <c r="I289" s="49" t="s">
        <v>70</v>
      </c>
      <c r="J289" s="43" t="s">
        <v>70</v>
      </c>
      <c r="K289" s="43">
        <v>0.12</v>
      </c>
      <c r="L289" s="43">
        <v>0.12</v>
      </c>
      <c r="M289" s="43">
        <v>0.12</v>
      </c>
      <c r="N289" s="43">
        <v>0.12</v>
      </c>
      <c r="O289" s="43">
        <v>0.12</v>
      </c>
      <c r="P289" s="43">
        <v>0.12</v>
      </c>
      <c r="Q289" s="43">
        <v>0</v>
      </c>
      <c r="R289" s="43">
        <v>0.3</v>
      </c>
      <c r="S289" s="43">
        <v>0.3</v>
      </c>
      <c r="T289" s="43" t="s">
        <v>70</v>
      </c>
      <c r="U289" s="51" t="s">
        <v>70</v>
      </c>
    </row>
    <row r="290" spans="1:21" x14ac:dyDescent="0.25">
      <c r="A290" t="b">
        <v>0</v>
      </c>
      <c r="B290" t="b">
        <v>0</v>
      </c>
      <c r="D290" s="48" t="s">
        <v>119</v>
      </c>
      <c r="E290" s="43" t="s">
        <v>70</v>
      </c>
      <c r="F290" s="43" t="s">
        <v>70</v>
      </c>
      <c r="G290" s="43" t="s">
        <v>70</v>
      </c>
      <c r="H290" s="43" t="s">
        <v>70</v>
      </c>
      <c r="I290" s="49" t="s">
        <v>70</v>
      </c>
      <c r="J290" s="43" t="s">
        <v>70</v>
      </c>
      <c r="K290" s="43">
        <v>0.16</v>
      </c>
      <c r="L290" s="43">
        <v>0.16</v>
      </c>
      <c r="M290" s="43">
        <v>0.16</v>
      </c>
      <c r="N290" s="43">
        <v>0.16</v>
      </c>
      <c r="O290" s="43">
        <v>0.16</v>
      </c>
      <c r="P290" s="43">
        <v>0.16</v>
      </c>
      <c r="Q290" s="43">
        <v>0.04</v>
      </c>
      <c r="R290" s="43">
        <v>0.44999999999999996</v>
      </c>
      <c r="S290" s="43">
        <v>0.44999999999999996</v>
      </c>
      <c r="T290" s="43" t="s">
        <v>70</v>
      </c>
      <c r="U290" s="51" t="s">
        <v>70</v>
      </c>
    </row>
    <row r="291" spans="1:21" x14ac:dyDescent="0.25">
      <c r="A291" t="b">
        <v>1</v>
      </c>
      <c r="B291" t="b">
        <v>1</v>
      </c>
      <c r="D291" s="48" t="s">
        <v>120</v>
      </c>
      <c r="E291" s="43" t="s">
        <v>70</v>
      </c>
      <c r="F291" s="43" t="s">
        <v>70</v>
      </c>
      <c r="G291" s="43" t="s">
        <v>70</v>
      </c>
      <c r="H291" s="43" t="s">
        <v>70</v>
      </c>
      <c r="I291" s="49" t="s">
        <v>70</v>
      </c>
      <c r="J291" s="43" t="s">
        <v>70</v>
      </c>
      <c r="K291" s="43">
        <v>600594.66648320004</v>
      </c>
      <c r="L291" s="43">
        <v>1837185.5182719999</v>
      </c>
      <c r="M291" s="43">
        <v>268549.16757651197</v>
      </c>
      <c r="N291" s="43">
        <v>366252.90706560004</v>
      </c>
      <c r="O291" s="43">
        <v>188977.85516800001</v>
      </c>
      <c r="P291" s="43">
        <v>68314.741951999997</v>
      </c>
      <c r="Q291" s="43">
        <v>97139.334470400005</v>
      </c>
      <c r="R291" s="43">
        <v>3374.9999999999995</v>
      </c>
      <c r="S291" s="43">
        <v>12824.999999999998</v>
      </c>
      <c r="T291" s="43">
        <v>3443214.1909877122</v>
      </c>
      <c r="U291" s="51">
        <v>0.11652230446917955</v>
      </c>
    </row>
    <row r="292" spans="1:21" x14ac:dyDescent="0.25">
      <c r="A292" t="b">
        <v>1</v>
      </c>
      <c r="B292" t="b">
        <v>1</v>
      </c>
      <c r="D292" s="48" t="s">
        <v>121</v>
      </c>
      <c r="E292" s="43" t="s">
        <v>70</v>
      </c>
      <c r="F292" s="43" t="s">
        <v>70</v>
      </c>
      <c r="G292" s="43" t="s">
        <v>70</v>
      </c>
      <c r="H292" s="43" t="s">
        <v>70</v>
      </c>
      <c r="I292" s="49" t="s">
        <v>70</v>
      </c>
      <c r="J292" s="43" t="s">
        <v>70</v>
      </c>
      <c r="K292" s="43">
        <v>4669623.5319068804</v>
      </c>
      <c r="L292" s="43">
        <v>15041956.430851998</v>
      </c>
      <c r="M292" s="43">
        <v>2198746.3095326917</v>
      </c>
      <c r="N292" s="43">
        <v>2838460.0297583998</v>
      </c>
      <c r="O292" s="43">
        <v>1464578.3775520001</v>
      </c>
      <c r="P292" s="43">
        <v>540113.4285579999</v>
      </c>
      <c r="Q292" s="43">
        <v>2728401.0569373602</v>
      </c>
      <c r="R292" s="43">
        <v>12375</v>
      </c>
      <c r="S292" s="43">
        <v>55575</v>
      </c>
      <c r="T292" s="43">
        <v>29549829.165097326</v>
      </c>
      <c r="U292" s="51">
        <v>1</v>
      </c>
    </row>
    <row r="296" spans="1:21" ht="18.75" x14ac:dyDescent="0.3">
      <c r="D296" s="41" t="s">
        <v>149</v>
      </c>
    </row>
    <row r="297" spans="1:21" x14ac:dyDescent="0.25">
      <c r="D297" s="42" t="s">
        <v>29</v>
      </c>
      <c r="E297" s="55"/>
      <c r="F297" s="55"/>
      <c r="G297" s="55"/>
      <c r="H297" s="55"/>
      <c r="I297" s="55"/>
    </row>
    <row r="299" spans="1:21" ht="60" x14ac:dyDescent="0.25">
      <c r="A299" s="43" t="s">
        <v>55</v>
      </c>
      <c r="B299" s="43" t="s">
        <v>56</v>
      </c>
      <c r="D299" s="44"/>
      <c r="E299" s="45" t="s">
        <v>57</v>
      </c>
      <c r="F299" s="45" t="s">
        <v>58</v>
      </c>
      <c r="G299" s="45" t="s">
        <v>59</v>
      </c>
      <c r="H299" s="45" t="s">
        <v>60</v>
      </c>
      <c r="I299" s="46" t="s">
        <v>61</v>
      </c>
      <c r="J299" s="45" t="s">
        <v>62</v>
      </c>
      <c r="K299" s="45" t="s">
        <v>15</v>
      </c>
      <c r="L299" s="45" t="s">
        <v>16</v>
      </c>
      <c r="M299" s="45" t="s">
        <v>17</v>
      </c>
      <c r="N299" s="45" t="s">
        <v>18</v>
      </c>
      <c r="O299" s="45" t="s">
        <v>19</v>
      </c>
      <c r="P299" s="45" t="s">
        <v>20</v>
      </c>
      <c r="Q299" s="45" t="s">
        <v>21</v>
      </c>
      <c r="R299" s="45" t="s">
        <v>22</v>
      </c>
      <c r="S299" s="45" t="s">
        <v>23</v>
      </c>
      <c r="T299" s="45" t="s">
        <v>14</v>
      </c>
      <c r="U299" s="47" t="s">
        <v>63</v>
      </c>
    </row>
    <row r="300" spans="1:21" ht="75" x14ac:dyDescent="0.25">
      <c r="A300" t="b">
        <v>1</v>
      </c>
      <c r="B300" t="b">
        <v>0</v>
      </c>
      <c r="D300" s="48" t="s">
        <v>64</v>
      </c>
      <c r="E300" s="43" t="s">
        <v>131</v>
      </c>
      <c r="F300" s="43" t="s">
        <v>132</v>
      </c>
      <c r="G300" s="43" t="s">
        <v>148</v>
      </c>
      <c r="H300" s="43" t="s">
        <v>134</v>
      </c>
      <c r="I300" s="49">
        <v>1</v>
      </c>
      <c r="J300" s="43" t="s">
        <v>129</v>
      </c>
      <c r="K300" s="50">
        <v>191634</v>
      </c>
      <c r="L300" s="50">
        <v>6707190</v>
      </c>
      <c r="M300" s="50">
        <v>479085</v>
      </c>
      <c r="N300" s="50">
        <v>1053987</v>
      </c>
      <c r="O300" s="50">
        <v>191634</v>
      </c>
      <c r="P300" s="50">
        <v>191634</v>
      </c>
      <c r="Q300" s="50">
        <v>766536</v>
      </c>
      <c r="R300" s="50">
        <v>5000</v>
      </c>
      <c r="S300" s="50">
        <v>30000</v>
      </c>
      <c r="T300" s="50">
        <v>9616700</v>
      </c>
      <c r="U300" s="51">
        <v>0.335177281353984</v>
      </c>
    </row>
    <row r="301" spans="1:21" x14ac:dyDescent="0.25">
      <c r="A301" t="b">
        <v>1</v>
      </c>
      <c r="B301" t="b">
        <v>0</v>
      </c>
      <c r="D301" s="48" t="s">
        <v>70</v>
      </c>
      <c r="E301" s="43" t="s">
        <v>131</v>
      </c>
      <c r="F301" s="43" t="s">
        <v>135</v>
      </c>
      <c r="G301" s="43" t="s">
        <v>145</v>
      </c>
      <c r="H301" s="43">
        <v>220</v>
      </c>
      <c r="I301" s="49">
        <v>4</v>
      </c>
      <c r="J301" s="43" t="s">
        <v>129</v>
      </c>
      <c r="K301" s="50">
        <v>3389200</v>
      </c>
      <c r="L301" s="50">
        <v>2518000</v>
      </c>
      <c r="M301" s="50">
        <v>869399.99</v>
      </c>
      <c r="N301" s="50">
        <v>800000</v>
      </c>
      <c r="O301" s="50">
        <v>757660</v>
      </c>
      <c r="P301" s="50">
        <v>151532</v>
      </c>
      <c r="Q301" s="50">
        <v>936467.76</v>
      </c>
      <c r="R301" s="50">
        <v>0</v>
      </c>
      <c r="S301" s="50">
        <v>0</v>
      </c>
      <c r="T301" s="50">
        <v>9422259.75</v>
      </c>
      <c r="U301" s="51">
        <v>0.32840032518598572</v>
      </c>
    </row>
    <row r="302" spans="1:21" x14ac:dyDescent="0.25">
      <c r="A302" t="b">
        <v>1</v>
      </c>
      <c r="B302" t="b">
        <v>1</v>
      </c>
      <c r="D302" s="48" t="s">
        <v>69</v>
      </c>
      <c r="E302" s="43" t="s">
        <v>70</v>
      </c>
      <c r="F302" s="43" t="s">
        <v>70</v>
      </c>
      <c r="G302" s="43" t="s">
        <v>70</v>
      </c>
      <c r="H302" s="43" t="s">
        <v>70</v>
      </c>
      <c r="I302" s="49" t="s">
        <v>70</v>
      </c>
      <c r="J302" s="43" t="s">
        <v>70</v>
      </c>
      <c r="K302" s="43">
        <v>3580834</v>
      </c>
      <c r="L302" s="43">
        <v>9225190</v>
      </c>
      <c r="M302" s="43">
        <v>1348484.99</v>
      </c>
      <c r="N302" s="43">
        <v>1853987</v>
      </c>
      <c r="O302" s="43">
        <v>949294</v>
      </c>
      <c r="P302" s="43">
        <v>343166</v>
      </c>
      <c r="Q302" s="43">
        <v>1703003.76</v>
      </c>
      <c r="R302" s="43">
        <v>5000</v>
      </c>
      <c r="S302" s="43">
        <v>30000</v>
      </c>
      <c r="T302" s="43">
        <v>19038959.750000004</v>
      </c>
      <c r="U302" s="51">
        <v>0.66357760653996989</v>
      </c>
    </row>
    <row r="303" spans="1:21" ht="30" x14ac:dyDescent="0.25">
      <c r="A303" t="b">
        <v>0</v>
      </c>
      <c r="B303" t="b">
        <v>0</v>
      </c>
      <c r="D303" s="48" t="s">
        <v>71</v>
      </c>
      <c r="E303" s="43" t="s">
        <v>137</v>
      </c>
      <c r="F303" s="43" t="s">
        <v>73</v>
      </c>
      <c r="G303" s="43" t="s">
        <v>10</v>
      </c>
      <c r="H303" s="43" t="s">
        <v>74</v>
      </c>
      <c r="I303" s="49" t="s">
        <v>74</v>
      </c>
      <c r="J303" s="43" t="s">
        <v>74</v>
      </c>
      <c r="K303" s="43">
        <v>0</v>
      </c>
      <c r="L303" s="43">
        <v>0</v>
      </c>
      <c r="M303" s="43">
        <v>0</v>
      </c>
      <c r="N303" s="43">
        <v>0</v>
      </c>
      <c r="O303" s="43">
        <v>0</v>
      </c>
      <c r="P303" s="43">
        <v>0</v>
      </c>
      <c r="Q303" s="43">
        <v>0</v>
      </c>
      <c r="R303" s="43">
        <v>0</v>
      </c>
      <c r="S303" s="43">
        <v>0</v>
      </c>
      <c r="T303" s="43" t="s">
        <v>70</v>
      </c>
      <c r="U303" s="51" t="s">
        <v>70</v>
      </c>
    </row>
    <row r="304" spans="1:21" x14ac:dyDescent="0.25">
      <c r="A304" t="b">
        <v>0</v>
      </c>
      <c r="B304" t="b">
        <v>0</v>
      </c>
      <c r="D304" s="48" t="s">
        <v>70</v>
      </c>
      <c r="E304" s="43" t="s">
        <v>137</v>
      </c>
      <c r="F304" s="43" t="s">
        <v>75</v>
      </c>
      <c r="G304" s="43" t="s">
        <v>76</v>
      </c>
      <c r="H304" s="43" t="s">
        <v>74</v>
      </c>
      <c r="I304" s="49" t="s">
        <v>74</v>
      </c>
      <c r="J304" s="43" t="s">
        <v>74</v>
      </c>
      <c r="K304" s="43">
        <v>0.02</v>
      </c>
      <c r="L304" s="43">
        <v>7.0000000000000007E-2</v>
      </c>
      <c r="M304" s="43">
        <v>7.0000000000000007E-2</v>
      </c>
      <c r="N304" s="43">
        <v>7.0000000000000007E-2</v>
      </c>
      <c r="O304" s="43">
        <v>7.0000000000000007E-2</v>
      </c>
      <c r="P304" s="43">
        <v>7.0000000000000007E-2</v>
      </c>
      <c r="Q304" s="43">
        <v>7.0000000000000007E-2</v>
      </c>
      <c r="R304" s="43">
        <v>0</v>
      </c>
      <c r="S304" s="43">
        <v>0</v>
      </c>
      <c r="T304" s="43" t="s">
        <v>70</v>
      </c>
      <c r="U304" s="51" t="s">
        <v>70</v>
      </c>
    </row>
    <row r="305" spans="1:21" ht="30" x14ac:dyDescent="0.25">
      <c r="A305" t="b">
        <v>0</v>
      </c>
      <c r="B305" t="b">
        <v>0</v>
      </c>
      <c r="D305" s="48" t="s">
        <v>70</v>
      </c>
      <c r="E305" s="43" t="s">
        <v>137</v>
      </c>
      <c r="F305" s="43" t="s">
        <v>91</v>
      </c>
      <c r="G305" s="43" t="s">
        <v>5</v>
      </c>
      <c r="H305" s="43" t="s">
        <v>74</v>
      </c>
      <c r="I305" s="49" t="s">
        <v>74</v>
      </c>
      <c r="J305" s="43" t="s">
        <v>74</v>
      </c>
      <c r="K305" s="43">
        <v>0</v>
      </c>
      <c r="L305" s="43">
        <v>0.12</v>
      </c>
      <c r="M305" s="43">
        <v>0.12</v>
      </c>
      <c r="N305" s="43">
        <v>0.12</v>
      </c>
      <c r="O305" s="43">
        <v>0.12</v>
      </c>
      <c r="P305" s="43">
        <v>0.12</v>
      </c>
      <c r="Q305" s="43">
        <v>0.12</v>
      </c>
      <c r="R305" s="43">
        <v>0</v>
      </c>
      <c r="S305" s="43">
        <v>0</v>
      </c>
      <c r="T305" s="43" t="s">
        <v>70</v>
      </c>
      <c r="U305" s="51" t="s">
        <v>70</v>
      </c>
    </row>
    <row r="306" spans="1:21" x14ac:dyDescent="0.25">
      <c r="A306" t="b">
        <v>0</v>
      </c>
      <c r="B306" t="b">
        <v>0</v>
      </c>
      <c r="D306" s="48" t="s">
        <v>70</v>
      </c>
      <c r="E306" s="43" t="s">
        <v>137</v>
      </c>
      <c r="F306" s="43" t="s">
        <v>77</v>
      </c>
      <c r="G306" s="43" t="s">
        <v>78</v>
      </c>
      <c r="H306" s="43" t="s">
        <v>74</v>
      </c>
      <c r="I306" s="49" t="s">
        <v>74</v>
      </c>
      <c r="J306" s="43" t="s">
        <v>74</v>
      </c>
      <c r="K306" s="43">
        <v>0</v>
      </c>
      <c r="L306" s="43">
        <v>0</v>
      </c>
      <c r="M306" s="43">
        <v>0</v>
      </c>
      <c r="N306" s="43">
        <v>0</v>
      </c>
      <c r="O306" s="43">
        <v>0</v>
      </c>
      <c r="P306" s="43">
        <v>0</v>
      </c>
      <c r="Q306" s="43">
        <v>0</v>
      </c>
      <c r="R306" s="43">
        <v>0</v>
      </c>
      <c r="S306" s="43">
        <v>-0.05</v>
      </c>
      <c r="T306" s="43" t="s">
        <v>70</v>
      </c>
      <c r="U306" s="51" t="s">
        <v>70</v>
      </c>
    </row>
    <row r="307" spans="1:21" ht="30" x14ac:dyDescent="0.25">
      <c r="A307" t="b">
        <v>0</v>
      </c>
      <c r="B307" t="b">
        <v>0</v>
      </c>
      <c r="D307" s="48" t="s">
        <v>70</v>
      </c>
      <c r="E307" s="43" t="s">
        <v>137</v>
      </c>
      <c r="F307" s="43" t="s">
        <v>83</v>
      </c>
      <c r="G307" s="43" t="s">
        <v>150</v>
      </c>
      <c r="H307" s="43" t="s">
        <v>74</v>
      </c>
      <c r="I307" s="49" t="s">
        <v>74</v>
      </c>
      <c r="J307" s="43" t="s">
        <v>74</v>
      </c>
      <c r="K307" s="43">
        <v>2.4600000000000004E-3</v>
      </c>
      <c r="L307" s="43">
        <v>1.4759999999999999E-2</v>
      </c>
      <c r="M307" s="43">
        <v>1.4759999999999999E-2</v>
      </c>
      <c r="N307" s="43">
        <v>1.4759999999999999E-2</v>
      </c>
      <c r="O307" s="43">
        <v>1.44E-2</v>
      </c>
      <c r="P307" s="43">
        <v>1.44E-2</v>
      </c>
      <c r="Q307" s="43">
        <v>0.15</v>
      </c>
      <c r="R307" s="43">
        <v>0</v>
      </c>
      <c r="S307" s="43">
        <v>0</v>
      </c>
      <c r="T307" s="43" t="s">
        <v>70</v>
      </c>
      <c r="U307" s="51" t="s">
        <v>70</v>
      </c>
    </row>
    <row r="308" spans="1:21" x14ac:dyDescent="0.25">
      <c r="A308" t="b">
        <v>0</v>
      </c>
      <c r="B308" t="b">
        <v>0</v>
      </c>
      <c r="D308" s="48" t="s">
        <v>70</v>
      </c>
      <c r="E308" s="43" t="s">
        <v>137</v>
      </c>
      <c r="F308" s="43" t="s">
        <v>87</v>
      </c>
      <c r="G308" s="43" t="s">
        <v>88</v>
      </c>
      <c r="H308" s="43" t="s">
        <v>74</v>
      </c>
      <c r="I308" s="49" t="s">
        <v>74</v>
      </c>
      <c r="J308" s="43" t="s">
        <v>74</v>
      </c>
      <c r="K308" s="43">
        <v>0</v>
      </c>
      <c r="L308" s="43">
        <v>0</v>
      </c>
      <c r="M308" s="43">
        <v>0</v>
      </c>
      <c r="N308" s="43">
        <v>0</v>
      </c>
      <c r="O308" s="43">
        <v>0</v>
      </c>
      <c r="P308" s="43">
        <v>0</v>
      </c>
      <c r="Q308" s="43">
        <v>0</v>
      </c>
      <c r="R308" s="43">
        <v>0.5</v>
      </c>
      <c r="S308" s="43">
        <v>0</v>
      </c>
      <c r="T308" s="43" t="s">
        <v>70</v>
      </c>
      <c r="U308" s="51" t="s">
        <v>70</v>
      </c>
    </row>
    <row r="309" spans="1:21" ht="45" x14ac:dyDescent="0.25">
      <c r="A309" t="b">
        <v>0</v>
      </c>
      <c r="B309" t="b">
        <v>0</v>
      </c>
      <c r="D309" s="48" t="s">
        <v>70</v>
      </c>
      <c r="E309" s="43" t="s">
        <v>137</v>
      </c>
      <c r="F309" s="43" t="s">
        <v>79</v>
      </c>
      <c r="G309" s="43" t="s">
        <v>80</v>
      </c>
      <c r="H309" s="43" t="s">
        <v>74</v>
      </c>
      <c r="I309" s="49" t="s">
        <v>74</v>
      </c>
      <c r="J309" s="43" t="s">
        <v>74</v>
      </c>
      <c r="K309" s="43">
        <v>2.5000000000000001E-2</v>
      </c>
      <c r="L309" s="43">
        <v>3.5000000000000003E-2</v>
      </c>
      <c r="M309" s="43">
        <v>3.5000000000000003E-2</v>
      </c>
      <c r="N309" s="43">
        <v>2.5000000000000001E-2</v>
      </c>
      <c r="O309" s="43">
        <v>3.5000000000000003E-2</v>
      </c>
      <c r="P309" s="43">
        <v>3.5000000000000003E-2</v>
      </c>
      <c r="Q309" s="43">
        <v>3.5000000000000003E-2</v>
      </c>
      <c r="R309" s="43">
        <v>0</v>
      </c>
      <c r="S309" s="43">
        <v>0</v>
      </c>
      <c r="T309" s="43" t="s">
        <v>70</v>
      </c>
      <c r="U309" s="51" t="s">
        <v>70</v>
      </c>
    </row>
    <row r="310" spans="1:21" ht="45" x14ac:dyDescent="0.25">
      <c r="A310" t="b">
        <v>0</v>
      </c>
      <c r="B310" t="b">
        <v>0</v>
      </c>
      <c r="D310" s="48" t="s">
        <v>70</v>
      </c>
      <c r="E310" s="43" t="s">
        <v>137</v>
      </c>
      <c r="F310" s="43" t="s">
        <v>89</v>
      </c>
      <c r="G310" s="43" t="s">
        <v>90</v>
      </c>
      <c r="H310" s="43" t="s">
        <v>74</v>
      </c>
      <c r="I310" s="49" t="s">
        <v>74</v>
      </c>
      <c r="J310" s="43" t="s">
        <v>74</v>
      </c>
      <c r="K310" s="43">
        <v>0</v>
      </c>
      <c r="L310" s="43">
        <v>0</v>
      </c>
      <c r="M310" s="43">
        <v>0</v>
      </c>
      <c r="N310" s="43">
        <v>0</v>
      </c>
      <c r="O310" s="43">
        <v>0</v>
      </c>
      <c r="P310" s="43">
        <v>0</v>
      </c>
      <c r="Q310" s="43">
        <v>1E-3</v>
      </c>
      <c r="R310" s="43">
        <v>0</v>
      </c>
      <c r="S310" s="43">
        <v>0</v>
      </c>
      <c r="T310" s="43" t="s">
        <v>70</v>
      </c>
      <c r="U310" s="51" t="s">
        <v>70</v>
      </c>
    </row>
    <row r="311" spans="1:21" x14ac:dyDescent="0.25">
      <c r="A311" t="b">
        <v>0</v>
      </c>
      <c r="B311" t="b">
        <v>0</v>
      </c>
      <c r="D311" s="48" t="s">
        <v>93</v>
      </c>
      <c r="E311" s="43" t="s">
        <v>70</v>
      </c>
      <c r="F311" s="43" t="s">
        <v>70</v>
      </c>
      <c r="G311" s="43" t="s">
        <v>70</v>
      </c>
      <c r="H311" s="43" t="s">
        <v>70</v>
      </c>
      <c r="I311" s="49" t="s">
        <v>70</v>
      </c>
      <c r="J311" s="43" t="s">
        <v>70</v>
      </c>
      <c r="K311" s="43">
        <v>4.7460000000000002E-2</v>
      </c>
      <c r="L311" s="43">
        <v>0.23976</v>
      </c>
      <c r="M311" s="43">
        <v>0.23976</v>
      </c>
      <c r="N311" s="43">
        <v>0.22975999999999999</v>
      </c>
      <c r="O311" s="43">
        <v>0.2394</v>
      </c>
      <c r="P311" s="43">
        <v>0.2394</v>
      </c>
      <c r="Q311" s="43">
        <v>0.376</v>
      </c>
      <c r="R311" s="43">
        <v>0.5</v>
      </c>
      <c r="S311" s="43">
        <v>-0.05</v>
      </c>
      <c r="T311" s="43" t="s">
        <v>70</v>
      </c>
      <c r="U311" s="51" t="s">
        <v>70</v>
      </c>
    </row>
    <row r="312" spans="1:21" x14ac:dyDescent="0.25">
      <c r="A312" t="b">
        <v>1</v>
      </c>
      <c r="B312" t="b">
        <v>1</v>
      </c>
      <c r="D312" s="48" t="s">
        <v>94</v>
      </c>
      <c r="E312" s="43" t="s">
        <v>70</v>
      </c>
      <c r="F312" s="43" t="s">
        <v>70</v>
      </c>
      <c r="G312" s="43" t="s">
        <v>70</v>
      </c>
      <c r="H312" s="43" t="s">
        <v>70</v>
      </c>
      <c r="I312" s="49" t="s">
        <v>70</v>
      </c>
      <c r="J312" s="43" t="s">
        <v>70</v>
      </c>
      <c r="K312" s="43">
        <v>3750780.3816400003</v>
      </c>
      <c r="L312" s="43">
        <v>11437021.554399999</v>
      </c>
      <c r="M312" s="43">
        <v>1671797.7512023998</v>
      </c>
      <c r="N312" s="43">
        <v>2279959.0531199998</v>
      </c>
      <c r="O312" s="43">
        <v>1176554.9836000002</v>
      </c>
      <c r="P312" s="43">
        <v>425319.94040000002</v>
      </c>
      <c r="Q312" s="43">
        <v>2343333.1737599997</v>
      </c>
      <c r="R312" s="43">
        <v>7500</v>
      </c>
      <c r="S312" s="43">
        <v>28500</v>
      </c>
      <c r="T312" s="43">
        <v>23120766.838122401</v>
      </c>
      <c r="U312" s="51">
        <v>0.80584356084948217</v>
      </c>
    </row>
    <row r="313" spans="1:21" ht="30" x14ac:dyDescent="0.25">
      <c r="A313" t="b">
        <v>0</v>
      </c>
      <c r="B313" t="b">
        <v>0</v>
      </c>
      <c r="D313" s="48" t="s">
        <v>95</v>
      </c>
      <c r="E313" s="43" t="s">
        <v>139</v>
      </c>
      <c r="F313" s="43" t="s">
        <v>97</v>
      </c>
      <c r="G313" s="43" t="s">
        <v>98</v>
      </c>
      <c r="H313" s="43" t="s">
        <v>70</v>
      </c>
      <c r="I313" s="49" t="s">
        <v>70</v>
      </c>
      <c r="J313" s="43" t="s">
        <v>70</v>
      </c>
      <c r="K313" s="43">
        <v>0</v>
      </c>
      <c r="L313" s="43">
        <v>0</v>
      </c>
      <c r="M313" s="43">
        <v>0</v>
      </c>
      <c r="N313" s="43">
        <v>0</v>
      </c>
      <c r="O313" s="43">
        <v>0</v>
      </c>
      <c r="P313" s="43">
        <v>0</v>
      </c>
      <c r="Q313" s="43">
        <v>0</v>
      </c>
      <c r="R313" s="43">
        <v>0</v>
      </c>
      <c r="S313" s="43">
        <v>0</v>
      </c>
      <c r="T313" s="43" t="s">
        <v>70</v>
      </c>
      <c r="U313" s="51" t="s">
        <v>70</v>
      </c>
    </row>
    <row r="314" spans="1:21" ht="30" x14ac:dyDescent="0.25">
      <c r="A314" t="b">
        <v>0</v>
      </c>
      <c r="B314" t="b">
        <v>0</v>
      </c>
      <c r="D314" s="48" t="s">
        <v>70</v>
      </c>
      <c r="E314" s="43" t="s">
        <v>139</v>
      </c>
      <c r="F314" s="43" t="s">
        <v>99</v>
      </c>
      <c r="G314" s="43" t="s">
        <v>98</v>
      </c>
      <c r="H314" s="43" t="s">
        <v>70</v>
      </c>
      <c r="I314" s="49" t="s">
        <v>70</v>
      </c>
      <c r="J314" s="43" t="s">
        <v>70</v>
      </c>
      <c r="K314" s="43">
        <v>0</v>
      </c>
      <c r="L314" s="43">
        <v>0</v>
      </c>
      <c r="M314" s="43">
        <v>0</v>
      </c>
      <c r="N314" s="43">
        <v>0</v>
      </c>
      <c r="O314" s="43">
        <v>0</v>
      </c>
      <c r="P314" s="43">
        <v>0</v>
      </c>
      <c r="Q314" s="43">
        <v>0</v>
      </c>
      <c r="R314" s="43">
        <v>0</v>
      </c>
      <c r="S314" s="43">
        <v>0</v>
      </c>
      <c r="T314" s="43" t="s">
        <v>70</v>
      </c>
      <c r="U314" s="51" t="s">
        <v>70</v>
      </c>
    </row>
    <row r="315" spans="1:21" x14ac:dyDescent="0.25">
      <c r="A315" t="b">
        <v>0</v>
      </c>
      <c r="B315" t="b">
        <v>0</v>
      </c>
      <c r="D315" s="48" t="s">
        <v>70</v>
      </c>
      <c r="E315" s="43" t="s">
        <v>139</v>
      </c>
      <c r="F315" s="43" t="s">
        <v>100</v>
      </c>
      <c r="G315" s="43" t="s">
        <v>98</v>
      </c>
      <c r="H315" s="43" t="s">
        <v>70</v>
      </c>
      <c r="I315" s="49" t="s">
        <v>70</v>
      </c>
      <c r="J315" s="43" t="s">
        <v>70</v>
      </c>
      <c r="K315" s="43">
        <v>0</v>
      </c>
      <c r="L315" s="43">
        <v>0</v>
      </c>
      <c r="M315" s="43">
        <v>0</v>
      </c>
      <c r="N315" s="43">
        <v>0</v>
      </c>
      <c r="O315" s="43">
        <v>0</v>
      </c>
      <c r="P315" s="43">
        <v>0</v>
      </c>
      <c r="Q315" s="43">
        <v>0</v>
      </c>
      <c r="R315" s="43">
        <v>0</v>
      </c>
      <c r="S315" s="43">
        <v>0</v>
      </c>
      <c r="T315" s="43" t="s">
        <v>70</v>
      </c>
      <c r="U315" s="51" t="s">
        <v>70</v>
      </c>
    </row>
    <row r="316" spans="1:21" x14ac:dyDescent="0.25">
      <c r="A316" t="b">
        <v>0</v>
      </c>
      <c r="B316" t="b">
        <v>0</v>
      </c>
      <c r="D316" s="48" t="s">
        <v>70</v>
      </c>
      <c r="E316" s="43" t="s">
        <v>139</v>
      </c>
      <c r="F316" s="43" t="s">
        <v>101</v>
      </c>
      <c r="G316" s="43" t="s">
        <v>98</v>
      </c>
      <c r="H316" s="43" t="s">
        <v>70</v>
      </c>
      <c r="I316" s="49" t="s">
        <v>70</v>
      </c>
      <c r="J316" s="43" t="s">
        <v>70</v>
      </c>
      <c r="K316" s="43">
        <v>0</v>
      </c>
      <c r="L316" s="43">
        <v>0</v>
      </c>
      <c r="M316" s="43">
        <v>0</v>
      </c>
      <c r="N316" s="43">
        <v>0</v>
      </c>
      <c r="O316" s="43">
        <v>0</v>
      </c>
      <c r="P316" s="43">
        <v>0</v>
      </c>
      <c r="Q316" s="43">
        <v>0</v>
      </c>
      <c r="R316" s="43">
        <v>0</v>
      </c>
      <c r="S316" s="43">
        <v>0</v>
      </c>
      <c r="T316" s="43" t="s">
        <v>70</v>
      </c>
      <c r="U316" s="51" t="s">
        <v>70</v>
      </c>
    </row>
    <row r="317" spans="1:21" x14ac:dyDescent="0.25">
      <c r="A317" t="b">
        <v>0</v>
      </c>
      <c r="B317" t="b">
        <v>0</v>
      </c>
      <c r="D317" s="48" t="s">
        <v>70</v>
      </c>
      <c r="E317" s="43" t="s">
        <v>139</v>
      </c>
      <c r="F317" s="43" t="s">
        <v>102</v>
      </c>
      <c r="G317" s="43" t="s">
        <v>98</v>
      </c>
      <c r="H317" s="43" t="s">
        <v>70</v>
      </c>
      <c r="I317" s="49" t="s">
        <v>70</v>
      </c>
      <c r="J317" s="43" t="s">
        <v>70</v>
      </c>
      <c r="K317" s="43">
        <v>0</v>
      </c>
      <c r="L317" s="43">
        <v>0</v>
      </c>
      <c r="M317" s="43">
        <v>0</v>
      </c>
      <c r="N317" s="43">
        <v>0</v>
      </c>
      <c r="O317" s="43">
        <v>0</v>
      </c>
      <c r="P317" s="43">
        <v>0</v>
      </c>
      <c r="Q317" s="43">
        <v>0</v>
      </c>
      <c r="R317" s="43">
        <v>0</v>
      </c>
      <c r="S317" s="43">
        <v>0</v>
      </c>
      <c r="T317" s="43" t="s">
        <v>70</v>
      </c>
      <c r="U317" s="51" t="s">
        <v>70</v>
      </c>
    </row>
    <row r="318" spans="1:21" ht="30" x14ac:dyDescent="0.25">
      <c r="A318" t="b">
        <v>0</v>
      </c>
      <c r="B318" t="b">
        <v>0</v>
      </c>
      <c r="D318" s="48" t="s">
        <v>70</v>
      </c>
      <c r="E318" s="43" t="s">
        <v>139</v>
      </c>
      <c r="F318" s="43" t="s">
        <v>103</v>
      </c>
      <c r="G318" s="43" t="s">
        <v>104</v>
      </c>
      <c r="H318" s="43" t="s">
        <v>70</v>
      </c>
      <c r="I318" s="49" t="s">
        <v>70</v>
      </c>
      <c r="J318" s="43" t="s">
        <v>70</v>
      </c>
      <c r="K318" s="43">
        <v>0</v>
      </c>
      <c r="L318" s="43">
        <v>0</v>
      </c>
      <c r="M318" s="43">
        <v>0</v>
      </c>
      <c r="N318" s="43">
        <v>0</v>
      </c>
      <c r="O318" s="43">
        <v>0</v>
      </c>
      <c r="P318" s="43">
        <v>0</v>
      </c>
      <c r="Q318" s="43">
        <v>0</v>
      </c>
      <c r="R318" s="43">
        <v>0.2</v>
      </c>
      <c r="S318" s="43">
        <v>0</v>
      </c>
      <c r="T318" s="43" t="s">
        <v>70</v>
      </c>
      <c r="U318" s="51" t="s">
        <v>70</v>
      </c>
    </row>
    <row r="319" spans="1:21" x14ac:dyDescent="0.25">
      <c r="A319" t="b">
        <v>0</v>
      </c>
      <c r="B319" t="b">
        <v>0</v>
      </c>
      <c r="D319" s="48" t="s">
        <v>70</v>
      </c>
      <c r="E319" s="43" t="s">
        <v>139</v>
      </c>
      <c r="F319" s="43" t="s">
        <v>105</v>
      </c>
      <c r="G319" s="43" t="s">
        <v>104</v>
      </c>
      <c r="H319" s="43" t="s">
        <v>70</v>
      </c>
      <c r="I319" s="49" t="s">
        <v>70</v>
      </c>
      <c r="J319" s="43" t="s">
        <v>70</v>
      </c>
      <c r="K319" s="43">
        <v>4.0000000000000001E-3</v>
      </c>
      <c r="L319" s="43">
        <v>0.02</v>
      </c>
      <c r="M319" s="43">
        <v>0.02</v>
      </c>
      <c r="N319" s="43">
        <v>0</v>
      </c>
      <c r="O319" s="43">
        <v>0</v>
      </c>
      <c r="P319" s="43">
        <v>0</v>
      </c>
      <c r="Q319" s="43">
        <v>1E-3</v>
      </c>
      <c r="R319" s="43">
        <v>0</v>
      </c>
      <c r="S319" s="43">
        <v>0</v>
      </c>
      <c r="T319" s="43" t="s">
        <v>70</v>
      </c>
      <c r="U319" s="51" t="s">
        <v>70</v>
      </c>
    </row>
    <row r="320" spans="1:21" ht="30" x14ac:dyDescent="0.25">
      <c r="A320" t="b">
        <v>0</v>
      </c>
      <c r="B320" t="b">
        <v>0</v>
      </c>
      <c r="D320" s="48" t="s">
        <v>70</v>
      </c>
      <c r="E320" s="43" t="s">
        <v>139</v>
      </c>
      <c r="F320" s="43" t="s">
        <v>106</v>
      </c>
      <c r="G320" s="43" t="s">
        <v>104</v>
      </c>
      <c r="H320" s="43" t="s">
        <v>70</v>
      </c>
      <c r="I320" s="49" t="s">
        <v>70</v>
      </c>
      <c r="J320" s="43" t="s">
        <v>70</v>
      </c>
      <c r="K320" s="43">
        <v>0</v>
      </c>
      <c r="L320" s="43">
        <v>0</v>
      </c>
      <c r="M320" s="43">
        <v>0</v>
      </c>
      <c r="N320" s="43">
        <v>0</v>
      </c>
      <c r="O320" s="43">
        <v>0</v>
      </c>
      <c r="P320" s="43">
        <v>0</v>
      </c>
      <c r="Q320" s="43">
        <v>0</v>
      </c>
      <c r="R320" s="43">
        <v>0</v>
      </c>
      <c r="S320" s="43">
        <v>0.5</v>
      </c>
      <c r="T320" s="43" t="s">
        <v>70</v>
      </c>
      <c r="U320" s="51" t="s">
        <v>70</v>
      </c>
    </row>
    <row r="321" spans="1:21" x14ac:dyDescent="0.25">
      <c r="A321" t="b">
        <v>0</v>
      </c>
      <c r="B321" t="b">
        <v>0</v>
      </c>
      <c r="D321" s="48" t="s">
        <v>70</v>
      </c>
      <c r="E321" s="43" t="s">
        <v>139</v>
      </c>
      <c r="F321" s="43" t="s">
        <v>107</v>
      </c>
      <c r="G321" s="43" t="s">
        <v>108</v>
      </c>
      <c r="H321" s="43" t="s">
        <v>70</v>
      </c>
      <c r="I321" s="49" t="s">
        <v>70</v>
      </c>
      <c r="J321" s="43" t="s">
        <v>70</v>
      </c>
      <c r="K321" s="43">
        <v>0.08</v>
      </c>
      <c r="L321" s="43">
        <v>0.08</v>
      </c>
      <c r="M321" s="43">
        <v>0.08</v>
      </c>
      <c r="N321" s="43">
        <v>0.08</v>
      </c>
      <c r="O321" s="43">
        <v>0.08</v>
      </c>
      <c r="P321" s="43">
        <v>0.08</v>
      </c>
      <c r="Q321" s="43">
        <v>0.08</v>
      </c>
      <c r="R321" s="43">
        <v>0</v>
      </c>
      <c r="S321" s="43">
        <v>0</v>
      </c>
      <c r="T321" s="43" t="s">
        <v>70</v>
      </c>
      <c r="U321" s="51" t="s">
        <v>70</v>
      </c>
    </row>
    <row r="322" spans="1:21" x14ac:dyDescent="0.25">
      <c r="A322" t="b">
        <v>0</v>
      </c>
      <c r="B322" t="b">
        <v>0</v>
      </c>
      <c r="D322" s="48" t="s">
        <v>109</v>
      </c>
      <c r="E322" s="43" t="s">
        <v>70</v>
      </c>
      <c r="F322" s="43" t="s">
        <v>70</v>
      </c>
      <c r="G322" s="43" t="s">
        <v>70</v>
      </c>
      <c r="H322" s="43" t="s">
        <v>70</v>
      </c>
      <c r="I322" s="49" t="s">
        <v>70</v>
      </c>
      <c r="J322" s="43" t="s">
        <v>70</v>
      </c>
      <c r="K322" s="43">
        <v>8.4000000000000005E-2</v>
      </c>
      <c r="L322" s="43">
        <v>0.1</v>
      </c>
      <c r="M322" s="43">
        <v>0.1</v>
      </c>
      <c r="N322" s="43">
        <v>0.08</v>
      </c>
      <c r="O322" s="43">
        <v>0.08</v>
      </c>
      <c r="P322" s="43">
        <v>0.08</v>
      </c>
      <c r="Q322" s="43">
        <v>8.1000000000000003E-2</v>
      </c>
      <c r="R322" s="43">
        <v>0.2</v>
      </c>
      <c r="S322" s="43">
        <v>0.5</v>
      </c>
      <c r="T322" s="43" t="s">
        <v>70</v>
      </c>
      <c r="U322" s="51" t="s">
        <v>70</v>
      </c>
    </row>
    <row r="323" spans="1:21" x14ac:dyDescent="0.25">
      <c r="A323" t="b">
        <v>1</v>
      </c>
      <c r="B323" t="b">
        <v>1</v>
      </c>
      <c r="D323" s="48" t="s">
        <v>110</v>
      </c>
      <c r="E323" s="43" t="s">
        <v>70</v>
      </c>
      <c r="F323" s="43" t="s">
        <v>70</v>
      </c>
      <c r="G323" s="43" t="s">
        <v>70</v>
      </c>
      <c r="H323" s="43" t="s">
        <v>70</v>
      </c>
      <c r="I323" s="49" t="s">
        <v>70</v>
      </c>
      <c r="J323" s="43" t="s">
        <v>70</v>
      </c>
      <c r="K323" s="43">
        <v>315065.55205776007</v>
      </c>
      <c r="L323" s="43">
        <v>1143702.1554399999</v>
      </c>
      <c r="M323" s="43">
        <v>167179.77512024</v>
      </c>
      <c r="N323" s="43">
        <v>182396.7242496</v>
      </c>
      <c r="O323" s="43">
        <v>94124.398688000016</v>
      </c>
      <c r="P323" s="43">
        <v>34025.595232</v>
      </c>
      <c r="Q323" s="43">
        <v>189809.98707455999</v>
      </c>
      <c r="R323" s="43">
        <v>1500</v>
      </c>
      <c r="S323" s="43">
        <v>14250</v>
      </c>
      <c r="T323" s="43">
        <v>2142054.1878621597</v>
      </c>
      <c r="U323" s="51">
        <v>7.4658448241138306E-2</v>
      </c>
    </row>
    <row r="324" spans="1:21" x14ac:dyDescent="0.25">
      <c r="A324" t="b">
        <v>1</v>
      </c>
      <c r="B324" t="b">
        <v>1</v>
      </c>
      <c r="D324" s="48" t="s">
        <v>111</v>
      </c>
      <c r="E324" s="43" t="s">
        <v>70</v>
      </c>
      <c r="F324" s="43" t="s">
        <v>70</v>
      </c>
      <c r="G324" s="43" t="s">
        <v>70</v>
      </c>
      <c r="H324" s="43" t="s">
        <v>70</v>
      </c>
      <c r="I324" s="49" t="s">
        <v>70</v>
      </c>
      <c r="J324" s="43" t="s">
        <v>70</v>
      </c>
      <c r="K324" s="43">
        <v>4065845.9336977606</v>
      </c>
      <c r="L324" s="43">
        <v>12580723.70984</v>
      </c>
      <c r="M324" s="43">
        <v>1838977.52632264</v>
      </c>
      <c r="N324" s="43">
        <v>2462355.7773695998</v>
      </c>
      <c r="O324" s="43">
        <v>1270679.3822880003</v>
      </c>
      <c r="P324" s="43">
        <v>459345.53563200007</v>
      </c>
      <c r="Q324" s="43">
        <v>2533143.1608345597</v>
      </c>
      <c r="R324" s="43">
        <v>9000</v>
      </c>
      <c r="S324" s="43">
        <v>42750</v>
      </c>
      <c r="T324" s="43">
        <v>25262821.025984559</v>
      </c>
      <c r="U324" s="51">
        <v>0.88050200909062037</v>
      </c>
    </row>
    <row r="325" spans="1:21" ht="30" x14ac:dyDescent="0.25">
      <c r="A325" t="b">
        <v>0</v>
      </c>
      <c r="B325" t="b">
        <v>0</v>
      </c>
      <c r="D325" s="48" t="s">
        <v>112</v>
      </c>
      <c r="E325" s="43" t="s">
        <v>140</v>
      </c>
      <c r="F325" s="43" t="s">
        <v>114</v>
      </c>
      <c r="G325" s="43" t="s">
        <v>115</v>
      </c>
      <c r="H325" s="43" t="s">
        <v>70</v>
      </c>
      <c r="I325" s="49" t="s">
        <v>70</v>
      </c>
      <c r="J325" s="43" t="s">
        <v>70</v>
      </c>
      <c r="K325" s="43">
        <v>0.04</v>
      </c>
      <c r="L325" s="43">
        <v>0</v>
      </c>
      <c r="M325" s="43">
        <v>0</v>
      </c>
      <c r="N325" s="43">
        <v>0</v>
      </c>
      <c r="O325" s="43">
        <v>0</v>
      </c>
      <c r="P325" s="43">
        <v>0</v>
      </c>
      <c r="Q325" s="43">
        <v>0</v>
      </c>
      <c r="R325" s="43">
        <v>0</v>
      </c>
      <c r="S325" s="43">
        <v>0</v>
      </c>
      <c r="T325" s="43" t="s">
        <v>70</v>
      </c>
      <c r="U325" s="51" t="s">
        <v>70</v>
      </c>
    </row>
    <row r="326" spans="1:21" ht="30" x14ac:dyDescent="0.25">
      <c r="A326" t="b">
        <v>0</v>
      </c>
      <c r="B326" t="b">
        <v>0</v>
      </c>
      <c r="D326" s="48" t="s">
        <v>70</v>
      </c>
      <c r="E326" s="43" t="s">
        <v>140</v>
      </c>
      <c r="F326" s="43" t="s">
        <v>116</v>
      </c>
      <c r="G326" s="43" t="s">
        <v>115</v>
      </c>
      <c r="H326" s="43" t="s">
        <v>70</v>
      </c>
      <c r="I326" s="49" t="s">
        <v>70</v>
      </c>
      <c r="J326" s="43" t="s">
        <v>70</v>
      </c>
      <c r="K326" s="43">
        <v>0</v>
      </c>
      <c r="L326" s="43">
        <v>0.04</v>
      </c>
      <c r="M326" s="43">
        <v>0.04</v>
      </c>
      <c r="N326" s="43">
        <v>0.04</v>
      </c>
      <c r="O326" s="43">
        <v>0.04</v>
      </c>
      <c r="P326" s="43">
        <v>0.04</v>
      </c>
      <c r="Q326" s="43">
        <v>0</v>
      </c>
      <c r="R326" s="43">
        <v>0</v>
      </c>
      <c r="S326" s="43">
        <v>0</v>
      </c>
      <c r="T326" s="43" t="s">
        <v>70</v>
      </c>
      <c r="U326" s="51" t="s">
        <v>70</v>
      </c>
    </row>
    <row r="327" spans="1:21" ht="30" x14ac:dyDescent="0.25">
      <c r="A327" t="b">
        <v>0</v>
      </c>
      <c r="B327" t="b">
        <v>0</v>
      </c>
      <c r="D327" s="48" t="s">
        <v>70</v>
      </c>
      <c r="E327" s="43" t="s">
        <v>140</v>
      </c>
      <c r="F327" s="43" t="s">
        <v>117</v>
      </c>
      <c r="G327" s="43" t="s">
        <v>115</v>
      </c>
      <c r="H327" s="43" t="s">
        <v>70</v>
      </c>
      <c r="I327" s="49" t="s">
        <v>70</v>
      </c>
      <c r="J327" s="43" t="s">
        <v>70</v>
      </c>
      <c r="K327" s="43">
        <v>0</v>
      </c>
      <c r="L327" s="43">
        <v>0</v>
      </c>
      <c r="M327" s="43">
        <v>0</v>
      </c>
      <c r="N327" s="43">
        <v>0</v>
      </c>
      <c r="O327" s="43">
        <v>0</v>
      </c>
      <c r="P327" s="43">
        <v>0</v>
      </c>
      <c r="Q327" s="43">
        <v>0.04</v>
      </c>
      <c r="R327" s="43">
        <v>0.15</v>
      </c>
      <c r="S327" s="43">
        <v>0.15</v>
      </c>
      <c r="T327" s="43" t="s">
        <v>70</v>
      </c>
      <c r="U327" s="51" t="s">
        <v>70</v>
      </c>
    </row>
    <row r="328" spans="1:21" ht="30" x14ac:dyDescent="0.25">
      <c r="A328" t="b">
        <v>0</v>
      </c>
      <c r="B328" t="b">
        <v>0</v>
      </c>
      <c r="D328" s="48" t="s">
        <v>70</v>
      </c>
      <c r="E328" s="43" t="s">
        <v>140</v>
      </c>
      <c r="F328" s="43" t="s">
        <v>118</v>
      </c>
      <c r="G328" s="43" t="s">
        <v>115</v>
      </c>
      <c r="H328" s="43" t="s">
        <v>70</v>
      </c>
      <c r="I328" s="49" t="s">
        <v>70</v>
      </c>
      <c r="J328" s="43" t="s">
        <v>70</v>
      </c>
      <c r="K328" s="43">
        <v>0.12</v>
      </c>
      <c r="L328" s="43">
        <v>0.12</v>
      </c>
      <c r="M328" s="43">
        <v>0.12</v>
      </c>
      <c r="N328" s="43">
        <v>0.12</v>
      </c>
      <c r="O328" s="43">
        <v>0.12</v>
      </c>
      <c r="P328" s="43">
        <v>0.12</v>
      </c>
      <c r="Q328" s="43">
        <v>0</v>
      </c>
      <c r="R328" s="43">
        <v>0.3</v>
      </c>
      <c r="S328" s="43">
        <v>0.3</v>
      </c>
      <c r="T328" s="43" t="s">
        <v>70</v>
      </c>
      <c r="U328" s="51" t="s">
        <v>70</v>
      </c>
    </row>
    <row r="329" spans="1:21" x14ac:dyDescent="0.25">
      <c r="A329" t="b">
        <v>0</v>
      </c>
      <c r="B329" t="b">
        <v>0</v>
      </c>
      <c r="D329" s="48" t="s">
        <v>119</v>
      </c>
      <c r="E329" s="43" t="s">
        <v>70</v>
      </c>
      <c r="F329" s="43" t="s">
        <v>70</v>
      </c>
      <c r="G329" s="43" t="s">
        <v>70</v>
      </c>
      <c r="H329" s="43" t="s">
        <v>70</v>
      </c>
      <c r="I329" s="49" t="s">
        <v>70</v>
      </c>
      <c r="J329" s="43" t="s">
        <v>70</v>
      </c>
      <c r="K329" s="43">
        <v>0.16</v>
      </c>
      <c r="L329" s="43">
        <v>0.16</v>
      </c>
      <c r="M329" s="43">
        <v>0.16</v>
      </c>
      <c r="N329" s="43">
        <v>0.16</v>
      </c>
      <c r="O329" s="43">
        <v>0.16</v>
      </c>
      <c r="P329" s="43">
        <v>0.16</v>
      </c>
      <c r="Q329" s="43">
        <v>0.04</v>
      </c>
      <c r="R329" s="43">
        <v>0.44999999999999996</v>
      </c>
      <c r="S329" s="43">
        <v>0.44999999999999996</v>
      </c>
      <c r="T329" s="43" t="s">
        <v>70</v>
      </c>
      <c r="U329" s="51" t="s">
        <v>70</v>
      </c>
    </row>
    <row r="330" spans="1:21" x14ac:dyDescent="0.25">
      <c r="A330" t="b">
        <v>1</v>
      </c>
      <c r="B330" t="b">
        <v>1</v>
      </c>
      <c r="D330" s="48" t="s">
        <v>120</v>
      </c>
      <c r="E330" s="43" t="s">
        <v>70</v>
      </c>
      <c r="F330" s="43" t="s">
        <v>70</v>
      </c>
      <c r="G330" s="43" t="s">
        <v>70</v>
      </c>
      <c r="H330" s="43" t="s">
        <v>70</v>
      </c>
      <c r="I330" s="49" t="s">
        <v>70</v>
      </c>
      <c r="J330" s="43" t="s">
        <v>70</v>
      </c>
      <c r="K330" s="43">
        <v>600124.86106240004</v>
      </c>
      <c r="L330" s="43">
        <v>1829923.4487039999</v>
      </c>
      <c r="M330" s="43">
        <v>267487.64019238396</v>
      </c>
      <c r="N330" s="43">
        <v>364793.44849919999</v>
      </c>
      <c r="O330" s="43">
        <v>188248.79737600003</v>
      </c>
      <c r="P330" s="43">
        <v>68051.190463999999</v>
      </c>
      <c r="Q330" s="43">
        <v>93733.326950399991</v>
      </c>
      <c r="R330" s="43">
        <v>3374.9999999999995</v>
      </c>
      <c r="S330" s="43">
        <v>12824.999999999998</v>
      </c>
      <c r="T330" s="43">
        <v>3428562.7132483837</v>
      </c>
      <c r="U330" s="51">
        <v>0.11949799090937975</v>
      </c>
    </row>
    <row r="331" spans="1:21" x14ac:dyDescent="0.25">
      <c r="A331" t="b">
        <v>1</v>
      </c>
      <c r="B331" t="b">
        <v>1</v>
      </c>
      <c r="D331" s="48" t="s">
        <v>121</v>
      </c>
      <c r="E331" s="43" t="s">
        <v>70</v>
      </c>
      <c r="F331" s="43" t="s">
        <v>70</v>
      </c>
      <c r="G331" s="43" t="s">
        <v>70</v>
      </c>
      <c r="H331" s="43" t="s">
        <v>70</v>
      </c>
      <c r="I331" s="49" t="s">
        <v>70</v>
      </c>
      <c r="J331" s="43" t="s">
        <v>70</v>
      </c>
      <c r="K331" s="43">
        <v>4665970.7947601601</v>
      </c>
      <c r="L331" s="43">
        <v>14410647.158543998</v>
      </c>
      <c r="M331" s="43">
        <v>2106465.1665150239</v>
      </c>
      <c r="N331" s="43">
        <v>2827149.2258687997</v>
      </c>
      <c r="O331" s="43">
        <v>1458928.1796640002</v>
      </c>
      <c r="P331" s="43">
        <v>527396.72609600006</v>
      </c>
      <c r="Q331" s="43">
        <v>2626876.4877849598</v>
      </c>
      <c r="R331" s="43">
        <v>12375</v>
      </c>
      <c r="S331" s="43">
        <v>55575</v>
      </c>
      <c r="T331" s="43">
        <v>28691383.739232939</v>
      </c>
      <c r="U331" s="51">
        <v>1</v>
      </c>
    </row>
    <row r="335" spans="1:21" ht="18.75" x14ac:dyDescent="0.3">
      <c r="D335" s="41" t="s">
        <v>151</v>
      </c>
    </row>
    <row r="336" spans="1:21" x14ac:dyDescent="0.25">
      <c r="D336" s="42" t="s">
        <v>30</v>
      </c>
      <c r="E336" s="55"/>
      <c r="F336" s="55"/>
      <c r="G336" s="55"/>
      <c r="H336" s="55"/>
      <c r="I336" s="55"/>
    </row>
    <row r="338" spans="1:21" ht="60" x14ac:dyDescent="0.25">
      <c r="A338" s="43" t="s">
        <v>55</v>
      </c>
      <c r="B338" s="43" t="s">
        <v>56</v>
      </c>
      <c r="D338" s="44"/>
      <c r="E338" s="45" t="s">
        <v>57</v>
      </c>
      <c r="F338" s="45" t="s">
        <v>58</v>
      </c>
      <c r="G338" s="45" t="s">
        <v>59</v>
      </c>
      <c r="H338" s="45" t="s">
        <v>60</v>
      </c>
      <c r="I338" s="46" t="s">
        <v>61</v>
      </c>
      <c r="J338" s="45" t="s">
        <v>62</v>
      </c>
      <c r="K338" s="45" t="s">
        <v>15</v>
      </c>
      <c r="L338" s="45" t="s">
        <v>16</v>
      </c>
      <c r="M338" s="45" t="s">
        <v>17</v>
      </c>
      <c r="N338" s="45" t="s">
        <v>18</v>
      </c>
      <c r="O338" s="45" t="s">
        <v>19</v>
      </c>
      <c r="P338" s="45" t="s">
        <v>20</v>
      </c>
      <c r="Q338" s="45" t="s">
        <v>21</v>
      </c>
      <c r="R338" s="45" t="s">
        <v>22</v>
      </c>
      <c r="S338" s="45" t="s">
        <v>23</v>
      </c>
      <c r="T338" s="45" t="s">
        <v>14</v>
      </c>
      <c r="U338" s="47" t="s">
        <v>63</v>
      </c>
    </row>
    <row r="339" spans="1:21" ht="75" x14ac:dyDescent="0.25">
      <c r="A339" t="b">
        <v>1</v>
      </c>
      <c r="B339" t="b">
        <v>0</v>
      </c>
      <c r="D339" s="48" t="s">
        <v>64</v>
      </c>
      <c r="E339" s="43" t="s">
        <v>131</v>
      </c>
      <c r="F339" s="43" t="s">
        <v>132</v>
      </c>
      <c r="G339" s="43" t="s">
        <v>152</v>
      </c>
      <c r="H339" s="43" t="s">
        <v>134</v>
      </c>
      <c r="I339" s="49">
        <v>1</v>
      </c>
      <c r="J339" s="43" t="s">
        <v>129</v>
      </c>
      <c r="K339" s="50">
        <v>247501</v>
      </c>
      <c r="L339" s="50">
        <v>8662535</v>
      </c>
      <c r="M339" s="50">
        <v>618752.5</v>
      </c>
      <c r="N339" s="50">
        <v>1361255.5</v>
      </c>
      <c r="O339" s="50">
        <v>247501</v>
      </c>
      <c r="P339" s="50">
        <v>247501</v>
      </c>
      <c r="Q339" s="50">
        <v>990004</v>
      </c>
      <c r="R339" s="50">
        <v>7500</v>
      </c>
      <c r="S339" s="50">
        <v>45000</v>
      </c>
      <c r="T339" s="50">
        <v>12427550</v>
      </c>
      <c r="U339" s="51">
        <v>0.23185735034289506</v>
      </c>
    </row>
    <row r="340" spans="1:21" x14ac:dyDescent="0.25">
      <c r="A340" t="b">
        <v>1</v>
      </c>
      <c r="B340" t="b">
        <v>0</v>
      </c>
      <c r="D340" s="48" t="s">
        <v>70</v>
      </c>
      <c r="E340" s="43" t="s">
        <v>131</v>
      </c>
      <c r="F340" s="43" t="s">
        <v>135</v>
      </c>
      <c r="G340" s="43" t="s">
        <v>153</v>
      </c>
      <c r="H340" s="43">
        <v>220</v>
      </c>
      <c r="I340" s="49">
        <v>1</v>
      </c>
      <c r="J340" s="43" t="s">
        <v>129</v>
      </c>
      <c r="K340" s="50">
        <v>1259200</v>
      </c>
      <c r="L340" s="50">
        <v>733500</v>
      </c>
      <c r="M340" s="50">
        <v>309150</v>
      </c>
      <c r="N340" s="50">
        <v>300000</v>
      </c>
      <c r="O340" s="50">
        <v>260185</v>
      </c>
      <c r="P340" s="50">
        <v>52037</v>
      </c>
      <c r="Q340" s="50">
        <v>321588.65999999997</v>
      </c>
      <c r="R340" s="50">
        <v>0</v>
      </c>
      <c r="S340" s="50">
        <v>0</v>
      </c>
      <c r="T340" s="50">
        <v>3235660.66</v>
      </c>
      <c r="U340" s="51">
        <v>6.036682268317916E-2</v>
      </c>
    </row>
    <row r="341" spans="1:21" x14ac:dyDescent="0.25">
      <c r="A341" t="b">
        <v>1</v>
      </c>
      <c r="B341" t="b">
        <v>0</v>
      </c>
      <c r="D341" s="48" t="s">
        <v>70</v>
      </c>
      <c r="E341" s="43" t="s">
        <v>131</v>
      </c>
      <c r="F341" s="43" t="s">
        <v>135</v>
      </c>
      <c r="G341" s="43" t="s">
        <v>154</v>
      </c>
      <c r="H341" s="43">
        <v>220</v>
      </c>
      <c r="I341" s="49">
        <v>1</v>
      </c>
      <c r="J341" s="43" t="s">
        <v>129</v>
      </c>
      <c r="K341" s="43">
        <v>847300</v>
      </c>
      <c r="L341" s="43">
        <v>634000</v>
      </c>
      <c r="M341" s="43">
        <v>217350</v>
      </c>
      <c r="N341" s="43">
        <v>200000</v>
      </c>
      <c r="O341" s="43">
        <v>189865</v>
      </c>
      <c r="P341" s="43">
        <v>37973</v>
      </c>
      <c r="Q341" s="43">
        <v>234673.14</v>
      </c>
      <c r="R341" s="43">
        <v>0</v>
      </c>
      <c r="S341" s="43">
        <v>0</v>
      </c>
      <c r="T341" s="43">
        <v>2361161.14</v>
      </c>
      <c r="U341" s="51">
        <v>4.4051527907995505E-2</v>
      </c>
    </row>
    <row r="342" spans="1:21" ht="45" x14ac:dyDescent="0.25">
      <c r="A342" t="b">
        <v>1</v>
      </c>
      <c r="B342" t="b">
        <v>0</v>
      </c>
      <c r="D342" s="48" t="s">
        <v>70</v>
      </c>
      <c r="E342" s="43" t="s">
        <v>131</v>
      </c>
      <c r="F342" s="43" t="s">
        <v>155</v>
      </c>
      <c r="G342" s="43" t="s">
        <v>156</v>
      </c>
      <c r="H342" s="43" t="s">
        <v>157</v>
      </c>
      <c r="I342" s="49">
        <v>1</v>
      </c>
      <c r="J342" s="43" t="s">
        <v>144</v>
      </c>
      <c r="K342" s="43">
        <v>13387000</v>
      </c>
      <c r="L342" s="43">
        <v>3000000</v>
      </c>
      <c r="M342" s="43">
        <v>1231000</v>
      </c>
      <c r="N342" s="43">
        <v>100000</v>
      </c>
      <c r="O342" s="43">
        <v>616000</v>
      </c>
      <c r="P342" s="43">
        <v>154000</v>
      </c>
      <c r="Q342" s="43">
        <v>0</v>
      </c>
      <c r="R342" s="43">
        <v>0</v>
      </c>
      <c r="S342" s="43">
        <v>0</v>
      </c>
      <c r="T342" s="43">
        <v>18488000</v>
      </c>
      <c r="U342" s="51">
        <v>0.34492548355383357</v>
      </c>
    </row>
    <row r="343" spans="1:21" x14ac:dyDescent="0.25">
      <c r="A343" t="b">
        <v>1</v>
      </c>
      <c r="B343" t="b">
        <v>0</v>
      </c>
      <c r="D343" s="48" t="s">
        <v>70</v>
      </c>
      <c r="E343" s="43" t="s">
        <v>131</v>
      </c>
      <c r="F343" s="43" t="s">
        <v>135</v>
      </c>
      <c r="G343" s="43" t="s">
        <v>154</v>
      </c>
      <c r="H343" s="43">
        <v>500</v>
      </c>
      <c r="I343" s="49">
        <v>1</v>
      </c>
      <c r="J343" s="43" t="s">
        <v>129</v>
      </c>
      <c r="K343" s="43">
        <v>1547000</v>
      </c>
      <c r="L343" s="43">
        <v>1310100</v>
      </c>
      <c r="M343" s="43">
        <v>384000</v>
      </c>
      <c r="N343" s="43">
        <v>200000</v>
      </c>
      <c r="O343" s="43">
        <v>344110</v>
      </c>
      <c r="P343" s="43">
        <v>68822</v>
      </c>
      <c r="Q343" s="43">
        <v>425319.96</v>
      </c>
      <c r="R343" s="43">
        <v>0</v>
      </c>
      <c r="S343" s="43">
        <v>0</v>
      </c>
      <c r="T343" s="43">
        <v>4279351.96</v>
      </c>
      <c r="U343" s="51">
        <v>7.9838681528561523E-2</v>
      </c>
    </row>
    <row r="344" spans="1:21" x14ac:dyDescent="0.25">
      <c r="A344" t="b">
        <v>1</v>
      </c>
      <c r="B344" t="b">
        <v>1</v>
      </c>
      <c r="D344" s="48" t="s">
        <v>69</v>
      </c>
      <c r="E344" s="43" t="s">
        <v>70</v>
      </c>
      <c r="F344" s="43" t="s">
        <v>70</v>
      </c>
      <c r="G344" s="43" t="s">
        <v>70</v>
      </c>
      <c r="H344" s="43" t="s">
        <v>70</v>
      </c>
      <c r="I344" s="49" t="s">
        <v>70</v>
      </c>
      <c r="J344" s="43" t="s">
        <v>70</v>
      </c>
      <c r="K344" s="43">
        <v>17288001</v>
      </c>
      <c r="L344" s="43">
        <v>14340135</v>
      </c>
      <c r="M344" s="43">
        <v>2760252.5</v>
      </c>
      <c r="N344" s="43">
        <v>2161255.5</v>
      </c>
      <c r="O344" s="43">
        <v>1657661</v>
      </c>
      <c r="P344" s="43">
        <v>560333</v>
      </c>
      <c r="Q344" s="43">
        <v>1971585.7599999998</v>
      </c>
      <c r="R344" s="43">
        <v>7500</v>
      </c>
      <c r="S344" s="43">
        <v>45000</v>
      </c>
      <c r="T344" s="43">
        <v>40791723.759999998</v>
      </c>
      <c r="U344" s="51">
        <v>0.76103986601646478</v>
      </c>
    </row>
    <row r="345" spans="1:21" ht="30" x14ac:dyDescent="0.25">
      <c r="A345" t="b">
        <v>0</v>
      </c>
      <c r="B345" t="b">
        <v>0</v>
      </c>
      <c r="D345" s="48" t="s">
        <v>71</v>
      </c>
      <c r="E345" s="43" t="s">
        <v>137</v>
      </c>
      <c r="F345" s="43" t="s">
        <v>73</v>
      </c>
      <c r="G345" s="43" t="s">
        <v>10</v>
      </c>
      <c r="H345" s="43" t="s">
        <v>74</v>
      </c>
      <c r="I345" s="49" t="s">
        <v>74</v>
      </c>
      <c r="J345" s="43" t="s">
        <v>74</v>
      </c>
      <c r="K345" s="43">
        <v>0</v>
      </c>
      <c r="L345" s="43">
        <v>0</v>
      </c>
      <c r="M345" s="43">
        <v>0</v>
      </c>
      <c r="N345" s="43">
        <v>0</v>
      </c>
      <c r="O345" s="43">
        <v>0</v>
      </c>
      <c r="P345" s="43">
        <v>0</v>
      </c>
      <c r="Q345" s="43">
        <v>0</v>
      </c>
      <c r="R345" s="43">
        <v>0</v>
      </c>
      <c r="S345" s="43">
        <v>0</v>
      </c>
      <c r="T345" s="43" t="s">
        <v>70</v>
      </c>
      <c r="U345" s="51" t="s">
        <v>70</v>
      </c>
    </row>
    <row r="346" spans="1:21" x14ac:dyDescent="0.25">
      <c r="A346" t="b">
        <v>0</v>
      </c>
      <c r="B346" t="b">
        <v>0</v>
      </c>
      <c r="D346" s="48" t="s">
        <v>70</v>
      </c>
      <c r="E346" s="43" t="s">
        <v>137</v>
      </c>
      <c r="F346" s="43" t="s">
        <v>75</v>
      </c>
      <c r="G346" s="43" t="s">
        <v>76</v>
      </c>
      <c r="H346" s="43" t="s">
        <v>74</v>
      </c>
      <c r="I346" s="49" t="s">
        <v>74</v>
      </c>
      <c r="J346" s="43" t="s">
        <v>74</v>
      </c>
      <c r="K346" s="43">
        <v>0.02</v>
      </c>
      <c r="L346" s="43">
        <v>7.0000000000000007E-2</v>
      </c>
      <c r="M346" s="43">
        <v>7.0000000000000007E-2</v>
      </c>
      <c r="N346" s="43">
        <v>7.0000000000000007E-2</v>
      </c>
      <c r="O346" s="43">
        <v>7.0000000000000007E-2</v>
      </c>
      <c r="P346" s="43">
        <v>7.0000000000000007E-2</v>
      </c>
      <c r="Q346" s="43">
        <v>7.0000000000000007E-2</v>
      </c>
      <c r="R346" s="43">
        <v>0</v>
      </c>
      <c r="S346" s="43">
        <v>0</v>
      </c>
      <c r="T346" s="43" t="s">
        <v>70</v>
      </c>
      <c r="U346" s="51" t="s">
        <v>70</v>
      </c>
    </row>
    <row r="347" spans="1:21" ht="30" x14ac:dyDescent="0.25">
      <c r="A347" t="b">
        <v>0</v>
      </c>
      <c r="B347" t="b">
        <v>0</v>
      </c>
      <c r="D347" s="48" t="s">
        <v>70</v>
      </c>
      <c r="E347" s="43" t="s">
        <v>137</v>
      </c>
      <c r="F347" s="43" t="s">
        <v>91</v>
      </c>
      <c r="G347" s="43" t="s">
        <v>5</v>
      </c>
      <c r="H347" s="43" t="s">
        <v>74</v>
      </c>
      <c r="I347" s="49" t="s">
        <v>74</v>
      </c>
      <c r="J347" s="43" t="s">
        <v>74</v>
      </c>
      <c r="K347" s="43">
        <v>0</v>
      </c>
      <c r="L347" s="43">
        <v>0.12</v>
      </c>
      <c r="M347" s="43">
        <v>0.12</v>
      </c>
      <c r="N347" s="43">
        <v>0.12</v>
      </c>
      <c r="O347" s="43">
        <v>0.12</v>
      </c>
      <c r="P347" s="43">
        <v>0.12</v>
      </c>
      <c r="Q347" s="43">
        <v>0.12</v>
      </c>
      <c r="R347" s="43">
        <v>0</v>
      </c>
      <c r="S347" s="43">
        <v>0</v>
      </c>
      <c r="T347" s="43" t="s">
        <v>70</v>
      </c>
      <c r="U347" s="51" t="s">
        <v>70</v>
      </c>
    </row>
    <row r="348" spans="1:21" x14ac:dyDescent="0.25">
      <c r="A348" t="b">
        <v>0</v>
      </c>
      <c r="B348" t="b">
        <v>0</v>
      </c>
      <c r="D348" s="48" t="s">
        <v>70</v>
      </c>
      <c r="E348" s="43" t="s">
        <v>137</v>
      </c>
      <c r="F348" s="43" t="s">
        <v>77</v>
      </c>
      <c r="G348" s="43" t="s">
        <v>78</v>
      </c>
      <c r="H348" s="43" t="s">
        <v>74</v>
      </c>
      <c r="I348" s="49" t="s">
        <v>74</v>
      </c>
      <c r="J348" s="43" t="s">
        <v>74</v>
      </c>
      <c r="K348" s="43">
        <v>0</v>
      </c>
      <c r="L348" s="43">
        <v>0</v>
      </c>
      <c r="M348" s="43">
        <v>0</v>
      </c>
      <c r="N348" s="43">
        <v>0</v>
      </c>
      <c r="O348" s="43">
        <v>0</v>
      </c>
      <c r="P348" s="43">
        <v>0</v>
      </c>
      <c r="Q348" s="43">
        <v>0</v>
      </c>
      <c r="R348" s="43">
        <v>0</v>
      </c>
      <c r="S348" s="43">
        <v>-0.05</v>
      </c>
      <c r="T348" s="43" t="s">
        <v>70</v>
      </c>
      <c r="U348" s="51" t="s">
        <v>70</v>
      </c>
    </row>
    <row r="349" spans="1:21" x14ac:dyDescent="0.25">
      <c r="A349" t="b">
        <v>0</v>
      </c>
      <c r="B349" t="b">
        <v>0</v>
      </c>
      <c r="D349" s="48" t="s">
        <v>70</v>
      </c>
      <c r="E349" s="43" t="s">
        <v>137</v>
      </c>
      <c r="F349" s="43" t="s">
        <v>87</v>
      </c>
      <c r="G349" s="43" t="s">
        <v>158</v>
      </c>
      <c r="H349" s="43" t="s">
        <v>74</v>
      </c>
      <c r="I349" s="49" t="s">
        <v>74</v>
      </c>
      <c r="J349" s="43" t="s">
        <v>74</v>
      </c>
      <c r="K349" s="43">
        <v>0</v>
      </c>
      <c r="L349" s="43">
        <v>0</v>
      </c>
      <c r="M349" s="43">
        <v>0</v>
      </c>
      <c r="N349" s="43">
        <v>0</v>
      </c>
      <c r="O349" s="43">
        <v>0</v>
      </c>
      <c r="P349" s="43">
        <v>0</v>
      </c>
      <c r="Q349" s="43">
        <v>0</v>
      </c>
      <c r="R349" s="43">
        <v>0.2</v>
      </c>
      <c r="S349" s="43">
        <v>0</v>
      </c>
      <c r="T349" s="43" t="s">
        <v>70</v>
      </c>
      <c r="U349" s="51" t="s">
        <v>70</v>
      </c>
    </row>
    <row r="350" spans="1:21" ht="45" x14ac:dyDescent="0.25">
      <c r="A350" t="b">
        <v>0</v>
      </c>
      <c r="B350" t="b">
        <v>0</v>
      </c>
      <c r="D350" s="48" t="s">
        <v>70</v>
      </c>
      <c r="E350" s="43" t="s">
        <v>137</v>
      </c>
      <c r="F350" s="43" t="s">
        <v>79</v>
      </c>
      <c r="G350" s="43" t="s">
        <v>159</v>
      </c>
      <c r="H350" s="43" t="s">
        <v>74</v>
      </c>
      <c r="I350" s="49" t="s">
        <v>74</v>
      </c>
      <c r="J350" s="43" t="s">
        <v>74</v>
      </c>
      <c r="K350" s="43">
        <v>0</v>
      </c>
      <c r="L350" s="43">
        <v>0</v>
      </c>
      <c r="M350" s="43">
        <v>0</v>
      </c>
      <c r="N350" s="43">
        <v>0</v>
      </c>
      <c r="O350" s="43">
        <v>0</v>
      </c>
      <c r="P350" s="43">
        <v>0</v>
      </c>
      <c r="Q350" s="43">
        <v>0</v>
      </c>
      <c r="R350" s="43">
        <v>0</v>
      </c>
      <c r="S350" s="43">
        <v>0</v>
      </c>
      <c r="T350" s="43" t="s">
        <v>70</v>
      </c>
      <c r="U350" s="51" t="s">
        <v>70</v>
      </c>
    </row>
    <row r="351" spans="1:21" ht="30" x14ac:dyDescent="0.25">
      <c r="A351" t="b">
        <v>0</v>
      </c>
      <c r="B351" t="b">
        <v>0</v>
      </c>
      <c r="D351" s="48" t="s">
        <v>70</v>
      </c>
      <c r="E351" s="43" t="s">
        <v>137</v>
      </c>
      <c r="F351" s="43" t="s">
        <v>83</v>
      </c>
      <c r="G351" s="43" t="s">
        <v>150</v>
      </c>
      <c r="H351" s="43" t="s">
        <v>74</v>
      </c>
      <c r="I351" s="49" t="s">
        <v>74</v>
      </c>
      <c r="J351" s="43" t="s">
        <v>74</v>
      </c>
      <c r="K351" s="43">
        <v>2.4600000000000004E-3</v>
      </c>
      <c r="L351" s="43">
        <v>1.4759999999999999E-2</v>
      </c>
      <c r="M351" s="43">
        <v>1.4759999999999999E-2</v>
      </c>
      <c r="N351" s="43">
        <v>1.4759999999999999E-2</v>
      </c>
      <c r="O351" s="43">
        <v>1.44E-2</v>
      </c>
      <c r="P351" s="43">
        <v>1.44E-2</v>
      </c>
      <c r="Q351" s="43">
        <v>0.15</v>
      </c>
      <c r="R351" s="43">
        <v>0</v>
      </c>
      <c r="S351" s="43">
        <v>0</v>
      </c>
      <c r="T351" s="43" t="s">
        <v>70</v>
      </c>
      <c r="U351" s="51" t="s">
        <v>70</v>
      </c>
    </row>
    <row r="352" spans="1:21" ht="45" x14ac:dyDescent="0.25">
      <c r="A352" t="b">
        <v>0</v>
      </c>
      <c r="B352" t="b">
        <v>0</v>
      </c>
      <c r="D352" s="48" t="s">
        <v>70</v>
      </c>
      <c r="E352" s="43" t="s">
        <v>137</v>
      </c>
      <c r="F352" s="43" t="s">
        <v>89</v>
      </c>
      <c r="G352" s="43" t="s">
        <v>160</v>
      </c>
      <c r="H352" s="43" t="s">
        <v>74</v>
      </c>
      <c r="I352" s="49" t="s">
        <v>74</v>
      </c>
      <c r="J352" s="43" t="s">
        <v>74</v>
      </c>
      <c r="K352" s="43">
        <v>0</v>
      </c>
      <c r="L352" s="43">
        <v>0</v>
      </c>
      <c r="M352" s="43">
        <v>0</v>
      </c>
      <c r="N352" s="43">
        <v>0</v>
      </c>
      <c r="O352" s="43">
        <v>0</v>
      </c>
      <c r="P352" s="43">
        <v>0</v>
      </c>
      <c r="Q352" s="43">
        <v>0</v>
      </c>
      <c r="R352" s="43">
        <v>0</v>
      </c>
      <c r="S352" s="43">
        <v>0</v>
      </c>
      <c r="T352" s="43" t="s">
        <v>70</v>
      </c>
      <c r="U352" s="51" t="s">
        <v>70</v>
      </c>
    </row>
    <row r="353" spans="1:21" x14ac:dyDescent="0.25">
      <c r="A353" t="b">
        <v>0</v>
      </c>
      <c r="B353" t="b">
        <v>0</v>
      </c>
      <c r="D353" s="48" t="s">
        <v>93</v>
      </c>
      <c r="E353" s="43" t="s">
        <v>70</v>
      </c>
      <c r="F353" s="43" t="s">
        <v>70</v>
      </c>
      <c r="G353" s="43" t="s">
        <v>70</v>
      </c>
      <c r="H353" s="43" t="s">
        <v>70</v>
      </c>
      <c r="I353" s="49" t="s">
        <v>70</v>
      </c>
      <c r="J353" s="43" t="s">
        <v>70</v>
      </c>
      <c r="K353" s="43">
        <v>2.2460000000000001E-2</v>
      </c>
      <c r="L353" s="43">
        <v>0.20476</v>
      </c>
      <c r="M353" s="43">
        <v>0.20476</v>
      </c>
      <c r="N353" s="43">
        <v>0.20476</v>
      </c>
      <c r="O353" s="43">
        <v>0.2044</v>
      </c>
      <c r="P353" s="43">
        <v>0.2044</v>
      </c>
      <c r="Q353" s="43">
        <v>0.33999999999999997</v>
      </c>
      <c r="R353" s="43">
        <v>0.2</v>
      </c>
      <c r="S353" s="43">
        <v>-0.05</v>
      </c>
      <c r="T353" s="43" t="s">
        <v>70</v>
      </c>
      <c r="U353" s="51" t="s">
        <v>70</v>
      </c>
    </row>
    <row r="354" spans="1:21" x14ac:dyDescent="0.25">
      <c r="A354" t="b">
        <v>1</v>
      </c>
      <c r="B354" t="b">
        <v>1</v>
      </c>
      <c r="D354" s="48" t="s">
        <v>94</v>
      </c>
      <c r="E354" s="43" t="s">
        <v>70</v>
      </c>
      <c r="F354" s="43" t="s">
        <v>70</v>
      </c>
      <c r="G354" s="43" t="s">
        <v>70</v>
      </c>
      <c r="H354" s="43" t="s">
        <v>70</v>
      </c>
      <c r="I354" s="49" t="s">
        <v>70</v>
      </c>
      <c r="J354" s="43" t="s">
        <v>70</v>
      </c>
      <c r="K354" s="43">
        <v>17676289.502459999</v>
      </c>
      <c r="L354" s="43">
        <v>17276421.042600002</v>
      </c>
      <c r="M354" s="43">
        <v>3325441.8019000003</v>
      </c>
      <c r="N354" s="43">
        <v>2603794.17618</v>
      </c>
      <c r="O354" s="43">
        <v>1996486.9083999998</v>
      </c>
      <c r="P354" s="43">
        <v>674865.06519999995</v>
      </c>
      <c r="Q354" s="43">
        <v>2641924.9183999994</v>
      </c>
      <c r="R354" s="43">
        <v>9000</v>
      </c>
      <c r="S354" s="43">
        <v>42750</v>
      </c>
      <c r="T354" s="43">
        <v>46246973.415139996</v>
      </c>
      <c r="U354" s="51">
        <v>0.86281694440277201</v>
      </c>
    </row>
    <row r="355" spans="1:21" ht="30" x14ac:dyDescent="0.25">
      <c r="A355" t="b">
        <v>0</v>
      </c>
      <c r="B355" t="b">
        <v>0</v>
      </c>
      <c r="D355" s="48" t="s">
        <v>95</v>
      </c>
      <c r="E355" s="43" t="s">
        <v>139</v>
      </c>
      <c r="F355" s="43" t="s">
        <v>103</v>
      </c>
      <c r="G355" s="43" t="s">
        <v>98</v>
      </c>
      <c r="H355" s="43" t="s">
        <v>70</v>
      </c>
      <c r="I355" s="49" t="s">
        <v>70</v>
      </c>
      <c r="J355" s="43" t="s">
        <v>70</v>
      </c>
      <c r="K355" s="43">
        <v>0</v>
      </c>
      <c r="L355" s="43">
        <v>0</v>
      </c>
      <c r="M355" s="43">
        <v>0</v>
      </c>
      <c r="N355" s="43">
        <v>0</v>
      </c>
      <c r="O355" s="43">
        <v>0</v>
      </c>
      <c r="P355" s="43">
        <v>0</v>
      </c>
      <c r="Q355" s="43">
        <v>0</v>
      </c>
      <c r="R355" s="43">
        <v>0</v>
      </c>
      <c r="S355" s="43">
        <v>0</v>
      </c>
      <c r="T355" s="43" t="s">
        <v>70</v>
      </c>
      <c r="U355" s="51" t="s">
        <v>70</v>
      </c>
    </row>
    <row r="356" spans="1:21" ht="30" x14ac:dyDescent="0.25">
      <c r="A356" t="b">
        <v>0</v>
      </c>
      <c r="B356" t="b">
        <v>0</v>
      </c>
      <c r="D356" s="48" t="s">
        <v>70</v>
      </c>
      <c r="E356" s="43" t="s">
        <v>139</v>
      </c>
      <c r="F356" s="43" t="s">
        <v>106</v>
      </c>
      <c r="G356" s="43" t="s">
        <v>98</v>
      </c>
      <c r="H356" s="43" t="s">
        <v>70</v>
      </c>
      <c r="I356" s="49" t="s">
        <v>70</v>
      </c>
      <c r="J356" s="43" t="s">
        <v>70</v>
      </c>
      <c r="K356" s="43">
        <v>0</v>
      </c>
      <c r="L356" s="43">
        <v>0</v>
      </c>
      <c r="M356" s="43">
        <v>0</v>
      </c>
      <c r="N356" s="43">
        <v>0</v>
      </c>
      <c r="O356" s="43">
        <v>0</v>
      </c>
      <c r="P356" s="43">
        <v>0</v>
      </c>
      <c r="Q356" s="43">
        <v>0</v>
      </c>
      <c r="R356" s="43">
        <v>0</v>
      </c>
      <c r="S356" s="43">
        <v>0.3</v>
      </c>
      <c r="T356" s="43" t="s">
        <v>70</v>
      </c>
      <c r="U356" s="51" t="s">
        <v>70</v>
      </c>
    </row>
    <row r="357" spans="1:21" ht="30" x14ac:dyDescent="0.25">
      <c r="A357" t="b">
        <v>0</v>
      </c>
      <c r="B357" t="b">
        <v>0</v>
      </c>
      <c r="D357" s="48" t="s">
        <v>70</v>
      </c>
      <c r="E357" s="43" t="s">
        <v>139</v>
      </c>
      <c r="F357" s="43" t="s">
        <v>97</v>
      </c>
      <c r="G357" s="43" t="s">
        <v>98</v>
      </c>
      <c r="H357" s="43" t="s">
        <v>70</v>
      </c>
      <c r="I357" s="49" t="s">
        <v>70</v>
      </c>
      <c r="J357" s="43" t="s">
        <v>70</v>
      </c>
      <c r="K357" s="43">
        <v>0</v>
      </c>
      <c r="L357" s="43">
        <v>0</v>
      </c>
      <c r="M357" s="43">
        <v>0</v>
      </c>
      <c r="N357" s="43">
        <v>0</v>
      </c>
      <c r="O357" s="43">
        <v>0</v>
      </c>
      <c r="P357" s="43">
        <v>0</v>
      </c>
      <c r="Q357" s="43">
        <v>0</v>
      </c>
      <c r="R357" s="43">
        <v>0</v>
      </c>
      <c r="S357" s="43">
        <v>0</v>
      </c>
      <c r="T357" s="43" t="s">
        <v>70</v>
      </c>
      <c r="U357" s="51" t="s">
        <v>70</v>
      </c>
    </row>
    <row r="358" spans="1:21" ht="30" x14ac:dyDescent="0.25">
      <c r="A358" t="b">
        <v>0</v>
      </c>
      <c r="B358" t="b">
        <v>0</v>
      </c>
      <c r="D358" s="48" t="s">
        <v>70</v>
      </c>
      <c r="E358" s="43" t="s">
        <v>139</v>
      </c>
      <c r="F358" s="43" t="s">
        <v>99</v>
      </c>
      <c r="G358" s="43" t="s">
        <v>98</v>
      </c>
      <c r="H358" s="43" t="s">
        <v>70</v>
      </c>
      <c r="I358" s="49" t="s">
        <v>70</v>
      </c>
      <c r="J358" s="43" t="s">
        <v>70</v>
      </c>
      <c r="K358" s="43">
        <v>0</v>
      </c>
      <c r="L358" s="43">
        <v>0</v>
      </c>
      <c r="M358" s="43">
        <v>0</v>
      </c>
      <c r="N358" s="43">
        <v>0</v>
      </c>
      <c r="O358" s="43">
        <v>0</v>
      </c>
      <c r="P358" s="43">
        <v>0</v>
      </c>
      <c r="Q358" s="43">
        <v>0</v>
      </c>
      <c r="R358" s="43">
        <v>0</v>
      </c>
      <c r="S358" s="43">
        <v>0</v>
      </c>
      <c r="T358" s="43" t="s">
        <v>70</v>
      </c>
      <c r="U358" s="51" t="s">
        <v>70</v>
      </c>
    </row>
    <row r="359" spans="1:21" x14ac:dyDescent="0.25">
      <c r="A359" t="b">
        <v>0</v>
      </c>
      <c r="B359" t="b">
        <v>0</v>
      </c>
      <c r="D359" s="48" t="s">
        <v>70</v>
      </c>
      <c r="E359" s="43" t="s">
        <v>139</v>
      </c>
      <c r="F359" s="43" t="s">
        <v>100</v>
      </c>
      <c r="G359" s="43" t="s">
        <v>98</v>
      </c>
      <c r="H359" s="43" t="s">
        <v>70</v>
      </c>
      <c r="I359" s="49" t="s">
        <v>70</v>
      </c>
      <c r="J359" s="43" t="s">
        <v>70</v>
      </c>
      <c r="K359" s="43">
        <v>0</v>
      </c>
      <c r="L359" s="43">
        <v>0</v>
      </c>
      <c r="M359" s="43">
        <v>0</v>
      </c>
      <c r="N359" s="43">
        <v>0</v>
      </c>
      <c r="O359" s="43">
        <v>0</v>
      </c>
      <c r="P359" s="43">
        <v>0</v>
      </c>
      <c r="Q359" s="43">
        <v>0</v>
      </c>
      <c r="R359" s="43">
        <v>0</v>
      </c>
      <c r="S359" s="43">
        <v>0</v>
      </c>
      <c r="T359" s="43" t="s">
        <v>70</v>
      </c>
      <c r="U359" s="51" t="s">
        <v>70</v>
      </c>
    </row>
    <row r="360" spans="1:21" x14ac:dyDescent="0.25">
      <c r="A360" t="b">
        <v>0</v>
      </c>
      <c r="B360" t="b">
        <v>0</v>
      </c>
      <c r="D360" s="48" t="s">
        <v>70</v>
      </c>
      <c r="E360" s="43" t="s">
        <v>139</v>
      </c>
      <c r="F360" s="43" t="s">
        <v>105</v>
      </c>
      <c r="G360" s="43" t="s">
        <v>98</v>
      </c>
      <c r="H360" s="43" t="s">
        <v>70</v>
      </c>
      <c r="I360" s="49" t="s">
        <v>70</v>
      </c>
      <c r="J360" s="43" t="s">
        <v>70</v>
      </c>
      <c r="K360" s="43">
        <v>2E-3</v>
      </c>
      <c r="L360" s="43">
        <v>0.01</v>
      </c>
      <c r="M360" s="43">
        <v>0.01</v>
      </c>
      <c r="N360" s="43">
        <v>0</v>
      </c>
      <c r="O360" s="43">
        <v>0</v>
      </c>
      <c r="P360" s="43">
        <v>0</v>
      </c>
      <c r="Q360" s="43">
        <v>5.0000000000000001E-4</v>
      </c>
      <c r="R360" s="43">
        <v>0</v>
      </c>
      <c r="S360" s="43">
        <v>0</v>
      </c>
      <c r="T360" s="43" t="s">
        <v>70</v>
      </c>
      <c r="U360" s="51" t="s">
        <v>70</v>
      </c>
    </row>
    <row r="361" spans="1:21" x14ac:dyDescent="0.25">
      <c r="A361" t="b">
        <v>0</v>
      </c>
      <c r="B361" t="b">
        <v>0</v>
      </c>
      <c r="D361" s="48" t="s">
        <v>70</v>
      </c>
      <c r="E361" s="43" t="s">
        <v>139</v>
      </c>
      <c r="F361" s="43" t="s">
        <v>101</v>
      </c>
      <c r="G361" s="43" t="s">
        <v>98</v>
      </c>
      <c r="H361" s="43" t="s">
        <v>70</v>
      </c>
      <c r="I361" s="49" t="s">
        <v>70</v>
      </c>
      <c r="J361" s="43" t="s">
        <v>70</v>
      </c>
      <c r="K361" s="43">
        <v>0</v>
      </c>
      <c r="L361" s="43">
        <v>0</v>
      </c>
      <c r="M361" s="43">
        <v>0</v>
      </c>
      <c r="N361" s="43">
        <v>0</v>
      </c>
      <c r="O361" s="43">
        <v>0</v>
      </c>
      <c r="P361" s="43">
        <v>0</v>
      </c>
      <c r="Q361" s="43">
        <v>0</v>
      </c>
      <c r="R361" s="43">
        <v>0</v>
      </c>
      <c r="S361" s="43">
        <v>0</v>
      </c>
      <c r="T361" s="43" t="s">
        <v>70</v>
      </c>
      <c r="U361" s="51" t="s">
        <v>70</v>
      </c>
    </row>
    <row r="362" spans="1:21" x14ac:dyDescent="0.25">
      <c r="A362" t="b">
        <v>0</v>
      </c>
      <c r="B362" t="b">
        <v>0</v>
      </c>
      <c r="D362" s="48" t="s">
        <v>70</v>
      </c>
      <c r="E362" s="43" t="s">
        <v>139</v>
      </c>
      <c r="F362" s="43" t="s">
        <v>107</v>
      </c>
      <c r="G362" s="43" t="s">
        <v>98</v>
      </c>
      <c r="H362" s="43" t="s">
        <v>70</v>
      </c>
      <c r="I362" s="49" t="s">
        <v>70</v>
      </c>
      <c r="J362" s="43" t="s">
        <v>70</v>
      </c>
      <c r="K362" s="43">
        <v>0</v>
      </c>
      <c r="L362" s="43">
        <v>0</v>
      </c>
      <c r="M362" s="43">
        <v>0</v>
      </c>
      <c r="N362" s="43">
        <v>0</v>
      </c>
      <c r="O362" s="43">
        <v>0</v>
      </c>
      <c r="P362" s="43">
        <v>0</v>
      </c>
      <c r="Q362" s="43">
        <v>0</v>
      </c>
      <c r="R362" s="43">
        <v>0</v>
      </c>
      <c r="S362" s="43">
        <v>0</v>
      </c>
      <c r="T362" s="43" t="s">
        <v>70</v>
      </c>
      <c r="U362" s="51" t="s">
        <v>70</v>
      </c>
    </row>
    <row r="363" spans="1:21" x14ac:dyDescent="0.25">
      <c r="A363" t="b">
        <v>0</v>
      </c>
      <c r="B363" t="b">
        <v>0</v>
      </c>
      <c r="D363" s="48" t="s">
        <v>70</v>
      </c>
      <c r="E363" s="43" t="s">
        <v>139</v>
      </c>
      <c r="F363" s="43" t="s">
        <v>102</v>
      </c>
      <c r="G363" s="43" t="s">
        <v>98</v>
      </c>
      <c r="H363" s="43" t="s">
        <v>70</v>
      </c>
      <c r="I363" s="49" t="s">
        <v>70</v>
      </c>
      <c r="J363" s="43" t="s">
        <v>70</v>
      </c>
      <c r="K363" s="43">
        <v>0</v>
      </c>
      <c r="L363" s="43">
        <v>0</v>
      </c>
      <c r="M363" s="43">
        <v>0</v>
      </c>
      <c r="N363" s="43">
        <v>0</v>
      </c>
      <c r="O363" s="43">
        <v>0</v>
      </c>
      <c r="P363" s="43">
        <v>0</v>
      </c>
      <c r="Q363" s="43">
        <v>0</v>
      </c>
      <c r="R363" s="43">
        <v>0</v>
      </c>
      <c r="S363" s="43">
        <v>0</v>
      </c>
      <c r="T363" s="43" t="s">
        <v>70</v>
      </c>
      <c r="U363" s="51" t="s">
        <v>70</v>
      </c>
    </row>
    <row r="364" spans="1:21" x14ac:dyDescent="0.25">
      <c r="A364" t="b">
        <v>0</v>
      </c>
      <c r="B364" t="b">
        <v>0</v>
      </c>
      <c r="D364" s="48" t="s">
        <v>109</v>
      </c>
      <c r="E364" s="43" t="s">
        <v>70</v>
      </c>
      <c r="F364" s="43" t="s">
        <v>70</v>
      </c>
      <c r="G364" s="43" t="s">
        <v>70</v>
      </c>
      <c r="H364" s="43" t="s">
        <v>70</v>
      </c>
      <c r="I364" s="49" t="s">
        <v>70</v>
      </c>
      <c r="J364" s="43" t="s">
        <v>70</v>
      </c>
      <c r="K364" s="43">
        <v>2E-3</v>
      </c>
      <c r="L364" s="43">
        <v>0.01</v>
      </c>
      <c r="M364" s="43">
        <v>0.01</v>
      </c>
      <c r="N364" s="43">
        <v>0</v>
      </c>
      <c r="O364" s="43">
        <v>0</v>
      </c>
      <c r="P364" s="43">
        <v>0</v>
      </c>
      <c r="Q364" s="43">
        <v>5.0000000000000001E-4</v>
      </c>
      <c r="R364" s="43">
        <v>0</v>
      </c>
      <c r="S364" s="43">
        <v>0.3</v>
      </c>
      <c r="T364" s="43" t="s">
        <v>70</v>
      </c>
      <c r="U364" s="51" t="s">
        <v>70</v>
      </c>
    </row>
    <row r="365" spans="1:21" x14ac:dyDescent="0.25">
      <c r="A365" t="b">
        <v>1</v>
      </c>
      <c r="B365" t="b">
        <v>1</v>
      </c>
      <c r="D365" s="48" t="s">
        <v>110</v>
      </c>
      <c r="E365" s="43" t="s">
        <v>70</v>
      </c>
      <c r="F365" s="43" t="s">
        <v>70</v>
      </c>
      <c r="G365" s="43" t="s">
        <v>70</v>
      </c>
      <c r="H365" s="43" t="s">
        <v>70</v>
      </c>
      <c r="I365" s="49" t="s">
        <v>70</v>
      </c>
      <c r="J365" s="43" t="s">
        <v>70</v>
      </c>
      <c r="K365" s="43">
        <v>35352.57900492</v>
      </c>
      <c r="L365" s="43">
        <v>172764.21042600003</v>
      </c>
      <c r="M365" s="43">
        <v>33254.418019000004</v>
      </c>
      <c r="N365" s="43">
        <v>0</v>
      </c>
      <c r="O365" s="43">
        <v>0</v>
      </c>
      <c r="P365" s="43">
        <v>0</v>
      </c>
      <c r="Q365" s="43">
        <v>1320.9624591999998</v>
      </c>
      <c r="R365" s="43">
        <v>0</v>
      </c>
      <c r="S365" s="43">
        <v>12825</v>
      </c>
      <c r="T365" s="43">
        <v>255517.16990912004</v>
      </c>
      <c r="U365" s="51">
        <v>4.7671129049767563E-3</v>
      </c>
    </row>
    <row r="366" spans="1:21" x14ac:dyDescent="0.25">
      <c r="A366" t="b">
        <v>1</v>
      </c>
      <c r="B366" t="b">
        <v>1</v>
      </c>
      <c r="D366" s="48" t="s">
        <v>111</v>
      </c>
      <c r="E366" s="43" t="s">
        <v>70</v>
      </c>
      <c r="F366" s="43" t="s">
        <v>70</v>
      </c>
      <c r="G366" s="43" t="s">
        <v>70</v>
      </c>
      <c r="H366" s="43" t="s">
        <v>70</v>
      </c>
      <c r="I366" s="49" t="s">
        <v>70</v>
      </c>
      <c r="J366" s="43" t="s">
        <v>70</v>
      </c>
      <c r="K366" s="43">
        <v>17711642.08146492</v>
      </c>
      <c r="L366" s="43">
        <v>17449185.253026001</v>
      </c>
      <c r="M366" s="43">
        <v>3358696.2199190003</v>
      </c>
      <c r="N366" s="43">
        <v>2603794.17618</v>
      </c>
      <c r="O366" s="43">
        <v>1996486.9083999998</v>
      </c>
      <c r="P366" s="43">
        <v>674865.06519999995</v>
      </c>
      <c r="Q366" s="43">
        <v>2643245.8808591994</v>
      </c>
      <c r="R366" s="43">
        <v>9000</v>
      </c>
      <c r="S366" s="43">
        <v>55575</v>
      </c>
      <c r="T366" s="43">
        <v>46502490.585049123</v>
      </c>
      <c r="U366" s="51">
        <v>0.86758405730774879</v>
      </c>
    </row>
    <row r="367" spans="1:21" ht="30" x14ac:dyDescent="0.25">
      <c r="A367" t="b">
        <v>0</v>
      </c>
      <c r="B367" t="b">
        <v>0</v>
      </c>
      <c r="D367" s="48" t="s">
        <v>112</v>
      </c>
      <c r="E367" s="43" t="s">
        <v>140</v>
      </c>
      <c r="F367" s="43" t="s">
        <v>114</v>
      </c>
      <c r="G367" s="43" t="s">
        <v>115</v>
      </c>
      <c r="H367" s="43" t="s">
        <v>70</v>
      </c>
      <c r="I367" s="49" t="s">
        <v>70</v>
      </c>
      <c r="J367" s="43" t="s">
        <v>70</v>
      </c>
      <c r="K367" s="43">
        <v>0.04</v>
      </c>
      <c r="L367" s="43">
        <v>0</v>
      </c>
      <c r="M367" s="43">
        <v>0</v>
      </c>
      <c r="N367" s="43">
        <v>0</v>
      </c>
      <c r="O367" s="43">
        <v>0</v>
      </c>
      <c r="P367" s="43">
        <v>0</v>
      </c>
      <c r="Q367" s="43">
        <v>0</v>
      </c>
      <c r="R367" s="43">
        <v>0</v>
      </c>
      <c r="S367" s="43">
        <v>0</v>
      </c>
      <c r="T367" s="43" t="s">
        <v>70</v>
      </c>
      <c r="U367" s="51" t="s">
        <v>70</v>
      </c>
    </row>
    <row r="368" spans="1:21" ht="30" x14ac:dyDescent="0.25">
      <c r="A368" t="b">
        <v>0</v>
      </c>
      <c r="B368" t="b">
        <v>0</v>
      </c>
      <c r="D368" s="48" t="s">
        <v>70</v>
      </c>
      <c r="E368" s="43" t="s">
        <v>140</v>
      </c>
      <c r="F368" s="43" t="s">
        <v>116</v>
      </c>
      <c r="G368" s="43" t="s">
        <v>115</v>
      </c>
      <c r="H368" s="43" t="s">
        <v>70</v>
      </c>
      <c r="I368" s="49" t="s">
        <v>70</v>
      </c>
      <c r="J368" s="43" t="s">
        <v>70</v>
      </c>
      <c r="K368" s="43">
        <v>0</v>
      </c>
      <c r="L368" s="43">
        <v>0.04</v>
      </c>
      <c r="M368" s="43">
        <v>0.04</v>
      </c>
      <c r="N368" s="43">
        <v>0.04</v>
      </c>
      <c r="O368" s="43">
        <v>0.04</v>
      </c>
      <c r="P368" s="43">
        <v>0.04</v>
      </c>
      <c r="Q368" s="43">
        <v>0</v>
      </c>
      <c r="R368" s="43">
        <v>0</v>
      </c>
      <c r="S368" s="43">
        <v>0</v>
      </c>
      <c r="T368" s="43" t="s">
        <v>70</v>
      </c>
      <c r="U368" s="51" t="s">
        <v>70</v>
      </c>
    </row>
    <row r="369" spans="1:21" ht="30" x14ac:dyDescent="0.25">
      <c r="A369" t="b">
        <v>0</v>
      </c>
      <c r="B369" t="b">
        <v>0</v>
      </c>
      <c r="D369" s="48" t="s">
        <v>70</v>
      </c>
      <c r="E369" s="43" t="s">
        <v>140</v>
      </c>
      <c r="F369" s="43" t="s">
        <v>117</v>
      </c>
      <c r="G369" s="43" t="s">
        <v>115</v>
      </c>
      <c r="H369" s="43" t="s">
        <v>70</v>
      </c>
      <c r="I369" s="49" t="s">
        <v>70</v>
      </c>
      <c r="J369" s="43" t="s">
        <v>70</v>
      </c>
      <c r="K369" s="43">
        <v>0</v>
      </c>
      <c r="L369" s="43">
        <v>0</v>
      </c>
      <c r="M369" s="43">
        <v>0</v>
      </c>
      <c r="N369" s="43">
        <v>0</v>
      </c>
      <c r="O369" s="43">
        <v>0</v>
      </c>
      <c r="P369" s="43">
        <v>0</v>
      </c>
      <c r="Q369" s="43">
        <v>0.04</v>
      </c>
      <c r="R369" s="43">
        <v>0.15</v>
      </c>
      <c r="S369" s="43">
        <v>0.15</v>
      </c>
      <c r="T369" s="43" t="s">
        <v>70</v>
      </c>
      <c r="U369" s="51" t="s">
        <v>70</v>
      </c>
    </row>
    <row r="370" spans="1:21" ht="30" x14ac:dyDescent="0.25">
      <c r="A370" t="b">
        <v>0</v>
      </c>
      <c r="B370" t="b">
        <v>0</v>
      </c>
      <c r="D370" s="48" t="s">
        <v>70</v>
      </c>
      <c r="E370" s="43" t="s">
        <v>140</v>
      </c>
      <c r="F370" s="43" t="s">
        <v>118</v>
      </c>
      <c r="G370" s="43" t="s">
        <v>115</v>
      </c>
      <c r="H370" s="43" t="s">
        <v>70</v>
      </c>
      <c r="I370" s="49" t="s">
        <v>70</v>
      </c>
      <c r="J370" s="43" t="s">
        <v>70</v>
      </c>
      <c r="K370" s="43">
        <v>0.12</v>
      </c>
      <c r="L370" s="43">
        <v>0.12</v>
      </c>
      <c r="M370" s="43">
        <v>0.12</v>
      </c>
      <c r="N370" s="43">
        <v>0.12</v>
      </c>
      <c r="O370" s="43">
        <v>0.12</v>
      </c>
      <c r="P370" s="43">
        <v>0.12</v>
      </c>
      <c r="Q370" s="43">
        <v>0</v>
      </c>
      <c r="R370" s="43">
        <v>0.3</v>
      </c>
      <c r="S370" s="43">
        <v>0.3</v>
      </c>
      <c r="T370" s="43" t="s">
        <v>70</v>
      </c>
      <c r="U370" s="51" t="s">
        <v>70</v>
      </c>
    </row>
    <row r="371" spans="1:21" x14ac:dyDescent="0.25">
      <c r="A371" t="b">
        <v>0</v>
      </c>
      <c r="B371" t="b">
        <v>0</v>
      </c>
      <c r="D371" s="48" t="s">
        <v>119</v>
      </c>
      <c r="E371" s="43" t="s">
        <v>70</v>
      </c>
      <c r="F371" s="43" t="s">
        <v>70</v>
      </c>
      <c r="G371" s="43" t="s">
        <v>70</v>
      </c>
      <c r="H371" s="43" t="s">
        <v>70</v>
      </c>
      <c r="I371" s="49" t="s">
        <v>70</v>
      </c>
      <c r="J371" s="43" t="s">
        <v>70</v>
      </c>
      <c r="K371" s="43">
        <v>0.16</v>
      </c>
      <c r="L371" s="43">
        <v>0.16</v>
      </c>
      <c r="M371" s="43">
        <v>0.16</v>
      </c>
      <c r="N371" s="43">
        <v>0.16</v>
      </c>
      <c r="O371" s="43">
        <v>0.16</v>
      </c>
      <c r="P371" s="43">
        <v>0.16</v>
      </c>
      <c r="Q371" s="43">
        <v>0.04</v>
      </c>
      <c r="R371" s="43">
        <v>0.44999999999999996</v>
      </c>
      <c r="S371" s="43">
        <v>0.44999999999999996</v>
      </c>
      <c r="T371" s="43" t="s">
        <v>70</v>
      </c>
      <c r="U371" s="51" t="s">
        <v>70</v>
      </c>
    </row>
    <row r="372" spans="1:21" x14ac:dyDescent="0.25">
      <c r="A372" t="b">
        <v>1</v>
      </c>
      <c r="B372" t="b">
        <v>1</v>
      </c>
      <c r="D372" s="48" t="s">
        <v>120</v>
      </c>
      <c r="E372" s="43" t="s">
        <v>70</v>
      </c>
      <c r="F372" s="43" t="s">
        <v>70</v>
      </c>
      <c r="G372" s="43" t="s">
        <v>70</v>
      </c>
      <c r="H372" s="43" t="s">
        <v>70</v>
      </c>
      <c r="I372" s="49" t="s">
        <v>70</v>
      </c>
      <c r="J372" s="43" t="s">
        <v>70</v>
      </c>
      <c r="K372" s="43">
        <v>2828206.3203936</v>
      </c>
      <c r="L372" s="43">
        <v>2764227.3668160005</v>
      </c>
      <c r="M372" s="43">
        <v>532070.68830400007</v>
      </c>
      <c r="N372" s="43">
        <v>416607.06818880001</v>
      </c>
      <c r="O372" s="43">
        <v>319437.90534399997</v>
      </c>
      <c r="P372" s="43">
        <v>107978.41043199999</v>
      </c>
      <c r="Q372" s="43">
        <v>105676.99673599997</v>
      </c>
      <c r="R372" s="43">
        <v>4049.9999999999995</v>
      </c>
      <c r="S372" s="43">
        <v>19237.499999999996</v>
      </c>
      <c r="T372" s="43">
        <v>7097492.2562143998</v>
      </c>
      <c r="U372" s="51">
        <v>0.13241594269225124</v>
      </c>
    </row>
    <row r="373" spans="1:21" x14ac:dyDescent="0.25">
      <c r="A373" t="b">
        <v>1</v>
      </c>
      <c r="B373" t="b">
        <v>1</v>
      </c>
      <c r="D373" s="48" t="s">
        <v>121</v>
      </c>
      <c r="E373" s="43" t="s">
        <v>70</v>
      </c>
      <c r="F373" s="43" t="s">
        <v>70</v>
      </c>
      <c r="G373" s="43" t="s">
        <v>70</v>
      </c>
      <c r="H373" s="43" t="s">
        <v>70</v>
      </c>
      <c r="I373" s="49" t="s">
        <v>70</v>
      </c>
      <c r="J373" s="43" t="s">
        <v>70</v>
      </c>
      <c r="K373" s="43">
        <v>20539848.401858516</v>
      </c>
      <c r="L373" s="43">
        <v>20213412.619842</v>
      </c>
      <c r="M373" s="43">
        <v>3890766.9082230004</v>
      </c>
      <c r="N373" s="43">
        <v>3020401.2443688</v>
      </c>
      <c r="O373" s="43">
        <v>2315924.8137439997</v>
      </c>
      <c r="P373" s="43">
        <v>782843.4756319999</v>
      </c>
      <c r="Q373" s="43">
        <v>2748922.8775951993</v>
      </c>
      <c r="R373" s="43">
        <v>13050</v>
      </c>
      <c r="S373" s="43">
        <v>74812.5</v>
      </c>
      <c r="T373" s="43">
        <v>53599982.841263518</v>
      </c>
      <c r="U373" s="51">
        <v>1</v>
      </c>
    </row>
    <row r="377" spans="1:21" ht="18.75" x14ac:dyDescent="0.3">
      <c r="D377" s="41" t="s">
        <v>161</v>
      </c>
    </row>
    <row r="378" spans="1:21" x14ac:dyDescent="0.25">
      <c r="D378" s="42" t="s">
        <v>31</v>
      </c>
      <c r="E378" s="55" t="s">
        <v>162</v>
      </c>
      <c r="F378" s="55"/>
      <c r="G378" s="55"/>
      <c r="H378" s="55"/>
      <c r="I378" s="55"/>
    </row>
    <row r="380" spans="1:21" ht="60" x14ac:dyDescent="0.25">
      <c r="A380" s="43" t="s">
        <v>55</v>
      </c>
      <c r="B380" s="43" t="s">
        <v>56</v>
      </c>
      <c r="D380" s="44"/>
      <c r="E380" s="45" t="s">
        <v>57</v>
      </c>
      <c r="F380" s="45" t="s">
        <v>58</v>
      </c>
      <c r="G380" s="45" t="s">
        <v>59</v>
      </c>
      <c r="H380" s="45" t="s">
        <v>60</v>
      </c>
      <c r="I380" s="46" t="s">
        <v>61</v>
      </c>
      <c r="J380" s="45" t="s">
        <v>62</v>
      </c>
      <c r="K380" s="45" t="s">
        <v>15</v>
      </c>
      <c r="L380" s="45" t="s">
        <v>16</v>
      </c>
      <c r="M380" s="45" t="s">
        <v>17</v>
      </c>
      <c r="N380" s="45" t="s">
        <v>18</v>
      </c>
      <c r="O380" s="45" t="s">
        <v>19</v>
      </c>
      <c r="P380" s="45" t="s">
        <v>20</v>
      </c>
      <c r="Q380" s="45" t="s">
        <v>21</v>
      </c>
      <c r="R380" s="45" t="s">
        <v>22</v>
      </c>
      <c r="S380" s="45" t="s">
        <v>23</v>
      </c>
      <c r="T380" s="45" t="s">
        <v>14</v>
      </c>
      <c r="U380" s="47" t="s">
        <v>63</v>
      </c>
    </row>
    <row r="381" spans="1:21" ht="45" x14ac:dyDescent="0.25">
      <c r="A381" t="b">
        <v>1</v>
      </c>
      <c r="B381" t="b">
        <v>0</v>
      </c>
      <c r="D381" s="48" t="s">
        <v>64</v>
      </c>
      <c r="E381" s="43" t="s">
        <v>65</v>
      </c>
      <c r="F381" s="43" t="s">
        <v>127</v>
      </c>
      <c r="G381" s="43" t="s">
        <v>128</v>
      </c>
      <c r="H381" s="43">
        <v>220</v>
      </c>
      <c r="I381" s="49">
        <v>3</v>
      </c>
      <c r="J381" s="43" t="s">
        <v>129</v>
      </c>
      <c r="K381" s="50">
        <v>772780.8</v>
      </c>
      <c r="L381" s="50">
        <v>546216</v>
      </c>
      <c r="M381" s="50">
        <v>791683.2</v>
      </c>
      <c r="N381" s="50">
        <v>0</v>
      </c>
      <c r="O381" s="50">
        <v>121991.1</v>
      </c>
      <c r="P381" s="50">
        <v>0</v>
      </c>
      <c r="Q381" s="50">
        <v>237689.1</v>
      </c>
      <c r="R381" s="50">
        <v>69300</v>
      </c>
      <c r="S381" s="50">
        <v>415800</v>
      </c>
      <c r="T381" s="50">
        <v>2955460.2</v>
      </c>
      <c r="U381" s="51">
        <v>0.38351651041740881</v>
      </c>
    </row>
    <row r="382" spans="1:21" ht="45" x14ac:dyDescent="0.25">
      <c r="A382" t="b">
        <v>1</v>
      </c>
      <c r="B382" t="b">
        <v>0</v>
      </c>
      <c r="D382" s="48" t="s">
        <v>70</v>
      </c>
      <c r="E382" s="43" t="s">
        <v>65</v>
      </c>
      <c r="F382" s="43" t="s">
        <v>127</v>
      </c>
      <c r="G382" s="43" t="s">
        <v>163</v>
      </c>
      <c r="H382" s="43">
        <v>220</v>
      </c>
      <c r="I382" s="49">
        <v>3</v>
      </c>
      <c r="J382" s="43" t="s">
        <v>129</v>
      </c>
      <c r="K382" s="50">
        <v>506381.7</v>
      </c>
      <c r="L382" s="50">
        <v>546216</v>
      </c>
      <c r="M382" s="50">
        <v>243658.8</v>
      </c>
      <c r="N382" s="50">
        <v>0</v>
      </c>
      <c r="O382" s="50">
        <v>81269.94</v>
      </c>
      <c r="P382" s="50">
        <v>0</v>
      </c>
      <c r="Q382" s="50">
        <v>196967.94</v>
      </c>
      <c r="R382" s="50">
        <v>69300</v>
      </c>
      <c r="S382" s="50">
        <v>415800</v>
      </c>
      <c r="T382" s="50">
        <v>2059594.38</v>
      </c>
      <c r="U382" s="51">
        <v>0.267264113214215</v>
      </c>
    </row>
    <row r="383" spans="1:21" x14ac:dyDescent="0.25">
      <c r="A383" t="b">
        <v>1</v>
      </c>
      <c r="B383" t="b">
        <v>1</v>
      </c>
      <c r="D383" s="48" t="s">
        <v>69</v>
      </c>
      <c r="E383" s="43" t="s">
        <v>70</v>
      </c>
      <c r="F383" s="43" t="s">
        <v>70</v>
      </c>
      <c r="G383" s="43" t="s">
        <v>70</v>
      </c>
      <c r="H383" s="43" t="s">
        <v>70</v>
      </c>
      <c r="I383" s="49" t="s">
        <v>70</v>
      </c>
      <c r="J383" s="43" t="s">
        <v>70</v>
      </c>
      <c r="K383" s="43">
        <v>1279162.5</v>
      </c>
      <c r="L383" s="43">
        <v>1092432</v>
      </c>
      <c r="M383" s="43">
        <v>1035342</v>
      </c>
      <c r="N383" s="43">
        <v>0</v>
      </c>
      <c r="O383" s="43">
        <v>203261.04</v>
      </c>
      <c r="P383" s="43">
        <v>0</v>
      </c>
      <c r="Q383" s="43">
        <v>434657.04000000004</v>
      </c>
      <c r="R383" s="43">
        <v>138600</v>
      </c>
      <c r="S383" s="43">
        <v>831600</v>
      </c>
      <c r="T383" s="43">
        <v>5015054.58</v>
      </c>
      <c r="U383" s="51">
        <v>0.65078062363162381</v>
      </c>
    </row>
    <row r="384" spans="1:21" ht="30" x14ac:dyDescent="0.25">
      <c r="A384" t="b">
        <v>0</v>
      </c>
      <c r="B384" t="b">
        <v>0</v>
      </c>
      <c r="D384" s="48" t="s">
        <v>71</v>
      </c>
      <c r="E384" s="43" t="s">
        <v>72</v>
      </c>
      <c r="F384" s="43" t="s">
        <v>73</v>
      </c>
      <c r="G384" s="43" t="s">
        <v>10</v>
      </c>
      <c r="H384" s="43" t="s">
        <v>74</v>
      </c>
      <c r="I384" s="49" t="s">
        <v>74</v>
      </c>
      <c r="J384" s="43" t="s">
        <v>74</v>
      </c>
      <c r="K384" s="43">
        <v>0</v>
      </c>
      <c r="L384" s="43">
        <v>0</v>
      </c>
      <c r="M384" s="43">
        <v>0</v>
      </c>
      <c r="N384" s="43">
        <v>0</v>
      </c>
      <c r="O384" s="43">
        <v>0</v>
      </c>
      <c r="P384" s="43">
        <v>0</v>
      </c>
      <c r="Q384" s="43">
        <v>0</v>
      </c>
      <c r="R384" s="43">
        <v>0</v>
      </c>
      <c r="S384" s="43">
        <v>0</v>
      </c>
      <c r="T384" s="43" t="s">
        <v>70</v>
      </c>
      <c r="U384" s="51" t="s">
        <v>70</v>
      </c>
    </row>
    <row r="385" spans="1:21" ht="30" x14ac:dyDescent="0.25">
      <c r="A385" t="b">
        <v>0</v>
      </c>
      <c r="B385" t="b">
        <v>0</v>
      </c>
      <c r="D385" s="48" t="s">
        <v>70</v>
      </c>
      <c r="E385" s="43" t="s">
        <v>72</v>
      </c>
      <c r="F385" s="43" t="s">
        <v>75</v>
      </c>
      <c r="G385" s="43" t="s">
        <v>76</v>
      </c>
      <c r="H385" s="43" t="s">
        <v>74</v>
      </c>
      <c r="I385" s="49" t="s">
        <v>74</v>
      </c>
      <c r="J385" s="43" t="s">
        <v>74</v>
      </c>
      <c r="K385" s="43">
        <v>0.02</v>
      </c>
      <c r="L385" s="43">
        <v>7.0000000000000007E-2</v>
      </c>
      <c r="M385" s="43">
        <v>7.0000000000000007E-2</v>
      </c>
      <c r="N385" s="43">
        <v>0</v>
      </c>
      <c r="O385" s="43">
        <v>7.0000000000000007E-2</v>
      </c>
      <c r="P385" s="43">
        <v>7.0000000000000007E-2</v>
      </c>
      <c r="Q385" s="43">
        <v>7.0000000000000007E-2</v>
      </c>
      <c r="R385" s="43">
        <v>0</v>
      </c>
      <c r="S385" s="43">
        <v>0</v>
      </c>
      <c r="T385" s="43" t="s">
        <v>70</v>
      </c>
      <c r="U385" s="51" t="s">
        <v>70</v>
      </c>
    </row>
    <row r="386" spans="1:21" ht="30" x14ac:dyDescent="0.25">
      <c r="A386" t="b">
        <v>0</v>
      </c>
      <c r="B386" t="b">
        <v>0</v>
      </c>
      <c r="D386" s="48" t="s">
        <v>70</v>
      </c>
      <c r="E386" s="43" t="s">
        <v>72</v>
      </c>
      <c r="F386" s="43" t="s">
        <v>77</v>
      </c>
      <c r="G386" s="43" t="s">
        <v>78</v>
      </c>
      <c r="H386" s="43" t="s">
        <v>74</v>
      </c>
      <c r="I386" s="49" t="s">
        <v>74</v>
      </c>
      <c r="J386" s="43" t="s">
        <v>74</v>
      </c>
      <c r="K386" s="43">
        <v>0</v>
      </c>
      <c r="L386" s="43">
        <v>0</v>
      </c>
      <c r="M386" s="43">
        <v>0</v>
      </c>
      <c r="N386" s="43">
        <v>0</v>
      </c>
      <c r="O386" s="43">
        <v>0</v>
      </c>
      <c r="P386" s="43">
        <v>0</v>
      </c>
      <c r="Q386" s="43">
        <v>0</v>
      </c>
      <c r="R386" s="43">
        <v>0</v>
      </c>
      <c r="S386" s="43">
        <v>-0.05</v>
      </c>
      <c r="T386" s="43" t="s">
        <v>70</v>
      </c>
      <c r="U386" s="51" t="s">
        <v>70</v>
      </c>
    </row>
    <row r="387" spans="1:21" ht="45" x14ac:dyDescent="0.25">
      <c r="A387" t="b">
        <v>0</v>
      </c>
      <c r="B387" t="b">
        <v>0</v>
      </c>
      <c r="D387" s="48" t="s">
        <v>70</v>
      </c>
      <c r="E387" s="43" t="s">
        <v>72</v>
      </c>
      <c r="F387" s="43" t="s">
        <v>79</v>
      </c>
      <c r="G387" s="43" t="s">
        <v>80</v>
      </c>
      <c r="H387" s="43" t="s">
        <v>74</v>
      </c>
      <c r="I387" s="49" t="s">
        <v>74</v>
      </c>
      <c r="J387" s="43" t="s">
        <v>74</v>
      </c>
      <c r="K387" s="43">
        <v>2.5000000000000001E-2</v>
      </c>
      <c r="L387" s="43">
        <v>3.5000000000000003E-2</v>
      </c>
      <c r="M387" s="43">
        <v>3.5000000000000003E-2</v>
      </c>
      <c r="N387" s="43">
        <v>0</v>
      </c>
      <c r="O387" s="43">
        <v>3.5000000000000003E-2</v>
      </c>
      <c r="P387" s="43">
        <v>3.5000000000000003E-2</v>
      </c>
      <c r="Q387" s="43">
        <v>3.5000000000000003E-2</v>
      </c>
      <c r="R387" s="43">
        <v>0</v>
      </c>
      <c r="S387" s="43">
        <v>0</v>
      </c>
      <c r="T387" s="43" t="s">
        <v>70</v>
      </c>
      <c r="U387" s="51" t="s">
        <v>70</v>
      </c>
    </row>
    <row r="388" spans="1:21" ht="30" x14ac:dyDescent="0.25">
      <c r="A388" t="b">
        <v>0</v>
      </c>
      <c r="B388" t="b">
        <v>0</v>
      </c>
      <c r="D388" s="48" t="s">
        <v>70</v>
      </c>
      <c r="E388" s="43" t="s">
        <v>72</v>
      </c>
      <c r="F388" s="43" t="s">
        <v>81</v>
      </c>
      <c r="G388" s="43" t="s">
        <v>82</v>
      </c>
      <c r="H388" s="43" t="s">
        <v>74</v>
      </c>
      <c r="I388" s="49" t="s">
        <v>74</v>
      </c>
      <c r="J388" s="43" t="s">
        <v>74</v>
      </c>
      <c r="K388" s="43">
        <v>0</v>
      </c>
      <c r="L388" s="43">
        <v>0</v>
      </c>
      <c r="M388" s="43">
        <v>0</v>
      </c>
      <c r="N388" s="43">
        <v>0</v>
      </c>
      <c r="O388" s="43">
        <v>0</v>
      </c>
      <c r="P388" s="43">
        <v>0</v>
      </c>
      <c r="Q388" s="43">
        <v>0</v>
      </c>
      <c r="R388" s="43">
        <v>0</v>
      </c>
      <c r="S388" s="43">
        <v>0</v>
      </c>
      <c r="T388" s="43" t="s">
        <v>70</v>
      </c>
      <c r="U388" s="51" t="s">
        <v>70</v>
      </c>
    </row>
    <row r="389" spans="1:21" ht="30" x14ac:dyDescent="0.25">
      <c r="A389" t="b">
        <v>0</v>
      </c>
      <c r="B389" t="b">
        <v>0</v>
      </c>
      <c r="D389" s="48" t="s">
        <v>70</v>
      </c>
      <c r="E389" s="43" t="s">
        <v>72</v>
      </c>
      <c r="F389" s="43" t="s">
        <v>83</v>
      </c>
      <c r="G389" s="43" t="s">
        <v>84</v>
      </c>
      <c r="H389" s="43" t="s">
        <v>74</v>
      </c>
      <c r="I389" s="49" t="s">
        <v>74</v>
      </c>
      <c r="J389" s="43" t="s">
        <v>74</v>
      </c>
      <c r="K389" s="43">
        <v>-3.0000000000000006E-2</v>
      </c>
      <c r="L389" s="43">
        <v>-4.9950000000000008E-2</v>
      </c>
      <c r="M389" s="43">
        <v>-4.9950000000000008E-2</v>
      </c>
      <c r="N389" s="43">
        <v>0</v>
      </c>
      <c r="O389" s="43">
        <v>-4.9950000000000008E-2</v>
      </c>
      <c r="P389" s="43">
        <v>-4.9950000000000008E-2</v>
      </c>
      <c r="Q389" s="43">
        <v>-6.0000000000000012E-2</v>
      </c>
      <c r="R389" s="43">
        <v>0</v>
      </c>
      <c r="S389" s="43">
        <v>0</v>
      </c>
      <c r="T389" s="43" t="s">
        <v>70</v>
      </c>
      <c r="U389" s="51" t="s">
        <v>70</v>
      </c>
    </row>
    <row r="390" spans="1:21" ht="30" x14ac:dyDescent="0.25">
      <c r="A390" t="b">
        <v>0</v>
      </c>
      <c r="B390" t="b">
        <v>0</v>
      </c>
      <c r="D390" s="48" t="s">
        <v>70</v>
      </c>
      <c r="E390" s="43" t="s">
        <v>72</v>
      </c>
      <c r="F390" s="43" t="s">
        <v>85</v>
      </c>
      <c r="G390" s="43" t="s">
        <v>86</v>
      </c>
      <c r="H390" s="43" t="s">
        <v>74</v>
      </c>
      <c r="I390" s="49" t="s">
        <v>74</v>
      </c>
      <c r="J390" s="43" t="s">
        <v>74</v>
      </c>
      <c r="K390" s="43">
        <v>0</v>
      </c>
      <c r="L390" s="43">
        <v>0</v>
      </c>
      <c r="M390" s="43">
        <v>0</v>
      </c>
      <c r="N390" s="43">
        <v>0</v>
      </c>
      <c r="O390" s="43">
        <v>0</v>
      </c>
      <c r="P390" s="43">
        <v>0</v>
      </c>
      <c r="Q390" s="43">
        <v>0</v>
      </c>
      <c r="R390" s="43">
        <v>0</v>
      </c>
      <c r="S390" s="43">
        <v>0</v>
      </c>
      <c r="T390" s="43" t="s">
        <v>70</v>
      </c>
      <c r="U390" s="51" t="s">
        <v>70</v>
      </c>
    </row>
    <row r="391" spans="1:21" ht="30" x14ac:dyDescent="0.25">
      <c r="A391" t="b">
        <v>0</v>
      </c>
      <c r="B391" t="b">
        <v>0</v>
      </c>
      <c r="D391" s="48" t="s">
        <v>70</v>
      </c>
      <c r="E391" s="43" t="s">
        <v>72</v>
      </c>
      <c r="F391" s="43" t="s">
        <v>87</v>
      </c>
      <c r="G391" s="43" t="s">
        <v>88</v>
      </c>
      <c r="H391" s="43" t="s">
        <v>74</v>
      </c>
      <c r="I391" s="49" t="s">
        <v>74</v>
      </c>
      <c r="J391" s="43" t="s">
        <v>74</v>
      </c>
      <c r="K391" s="43">
        <v>0</v>
      </c>
      <c r="L391" s="43">
        <v>0</v>
      </c>
      <c r="M391" s="43">
        <v>0</v>
      </c>
      <c r="N391" s="43">
        <v>0</v>
      </c>
      <c r="O391" s="43">
        <v>0</v>
      </c>
      <c r="P391" s="43">
        <v>0</v>
      </c>
      <c r="Q391" s="43">
        <v>0</v>
      </c>
      <c r="R391" s="43">
        <v>0.5</v>
      </c>
      <c r="S391" s="43">
        <v>0</v>
      </c>
      <c r="T391" s="43" t="s">
        <v>70</v>
      </c>
      <c r="U391" s="51" t="s">
        <v>70</v>
      </c>
    </row>
    <row r="392" spans="1:21" ht="45" x14ac:dyDescent="0.25">
      <c r="A392" t="b">
        <v>0</v>
      </c>
      <c r="B392" t="b">
        <v>0</v>
      </c>
      <c r="D392" s="48" t="s">
        <v>70</v>
      </c>
      <c r="E392" s="43" t="s">
        <v>72</v>
      </c>
      <c r="F392" s="43" t="s">
        <v>89</v>
      </c>
      <c r="G392" s="43" t="s">
        <v>90</v>
      </c>
      <c r="H392" s="43" t="s">
        <v>74</v>
      </c>
      <c r="I392" s="49" t="s">
        <v>74</v>
      </c>
      <c r="J392" s="43" t="s">
        <v>74</v>
      </c>
      <c r="K392" s="43">
        <v>0</v>
      </c>
      <c r="L392" s="43">
        <v>0</v>
      </c>
      <c r="M392" s="43">
        <v>0</v>
      </c>
      <c r="N392" s="43">
        <v>0</v>
      </c>
      <c r="O392" s="43">
        <v>0</v>
      </c>
      <c r="P392" s="43">
        <v>0</v>
      </c>
      <c r="Q392" s="43">
        <v>2.5000000000000001E-3</v>
      </c>
      <c r="R392" s="43">
        <v>0</v>
      </c>
      <c r="S392" s="43">
        <v>0</v>
      </c>
      <c r="T392" s="43" t="s">
        <v>70</v>
      </c>
      <c r="U392" s="51" t="s">
        <v>70</v>
      </c>
    </row>
    <row r="393" spans="1:21" ht="30" x14ac:dyDescent="0.25">
      <c r="A393" t="b">
        <v>0</v>
      </c>
      <c r="B393" t="b">
        <v>0</v>
      </c>
      <c r="D393" s="48" t="s">
        <v>70</v>
      </c>
      <c r="E393" s="43" t="s">
        <v>72</v>
      </c>
      <c r="F393" s="43" t="s">
        <v>91</v>
      </c>
      <c r="G393" s="43" t="s">
        <v>92</v>
      </c>
      <c r="H393" s="43" t="s">
        <v>74</v>
      </c>
      <c r="I393" s="49" t="s">
        <v>74</v>
      </c>
      <c r="J393" s="43" t="s">
        <v>74</v>
      </c>
      <c r="K393" s="43">
        <v>0</v>
      </c>
      <c r="L393" s="43">
        <v>0.12</v>
      </c>
      <c r="M393" s="43">
        <v>0.12</v>
      </c>
      <c r="N393" s="43">
        <v>0</v>
      </c>
      <c r="O393" s="43">
        <v>0.12</v>
      </c>
      <c r="P393" s="43">
        <v>0.12</v>
      </c>
      <c r="Q393" s="43">
        <v>0.12</v>
      </c>
      <c r="R393" s="43">
        <v>0</v>
      </c>
      <c r="S393" s="43">
        <v>0</v>
      </c>
      <c r="T393" s="43" t="s">
        <v>70</v>
      </c>
      <c r="U393" s="51" t="s">
        <v>70</v>
      </c>
    </row>
    <row r="394" spans="1:21" x14ac:dyDescent="0.25">
      <c r="A394" t="b">
        <v>0</v>
      </c>
      <c r="B394" t="b">
        <v>0</v>
      </c>
      <c r="D394" s="48" t="s">
        <v>93</v>
      </c>
      <c r="E394" s="43" t="s">
        <v>70</v>
      </c>
      <c r="F394" s="43" t="s">
        <v>70</v>
      </c>
      <c r="G394" s="43" t="s">
        <v>70</v>
      </c>
      <c r="H394" s="43" t="s">
        <v>70</v>
      </c>
      <c r="I394" s="49" t="s">
        <v>70</v>
      </c>
      <c r="J394" s="43" t="s">
        <v>70</v>
      </c>
      <c r="K394" s="43">
        <v>1.4999999999999993E-2</v>
      </c>
      <c r="L394" s="43">
        <v>0.17504999999999998</v>
      </c>
      <c r="M394" s="43">
        <v>0.17504999999999998</v>
      </c>
      <c r="N394" s="43">
        <v>0</v>
      </c>
      <c r="O394" s="43">
        <v>0.17504999999999998</v>
      </c>
      <c r="P394" s="43">
        <v>0.17504999999999998</v>
      </c>
      <c r="Q394" s="43">
        <v>0.16749999999999998</v>
      </c>
      <c r="R394" s="43">
        <v>0.5</v>
      </c>
      <c r="S394" s="43">
        <v>-0.05</v>
      </c>
      <c r="T394" s="43" t="s">
        <v>70</v>
      </c>
      <c r="U394" s="51" t="s">
        <v>70</v>
      </c>
    </row>
    <row r="395" spans="1:21" x14ac:dyDescent="0.25">
      <c r="A395" t="b">
        <v>1</v>
      </c>
      <c r="B395" t="b">
        <v>1</v>
      </c>
      <c r="D395" s="48" t="s">
        <v>94</v>
      </c>
      <c r="E395" s="43" t="s">
        <v>70</v>
      </c>
      <c r="F395" s="43" t="s">
        <v>70</v>
      </c>
      <c r="G395" s="43" t="s">
        <v>70</v>
      </c>
      <c r="H395" s="43" t="s">
        <v>70</v>
      </c>
      <c r="I395" s="49" t="s">
        <v>70</v>
      </c>
      <c r="J395" s="43" t="s">
        <v>70</v>
      </c>
      <c r="K395" s="43">
        <v>1298349.9374999998</v>
      </c>
      <c r="L395" s="43">
        <v>1283662.2215999998</v>
      </c>
      <c r="M395" s="43">
        <v>1216578.6170999999</v>
      </c>
      <c r="N395" s="43">
        <v>0</v>
      </c>
      <c r="O395" s="43">
        <v>238841.885052</v>
      </c>
      <c r="P395" s="43">
        <v>0</v>
      </c>
      <c r="Q395" s="43">
        <v>507462.09420000005</v>
      </c>
      <c r="R395" s="43">
        <v>207900</v>
      </c>
      <c r="S395" s="43">
        <v>790020</v>
      </c>
      <c r="T395" s="43">
        <v>5542814.7554519996</v>
      </c>
      <c r="U395" s="51">
        <v>0.71926564022113171</v>
      </c>
    </row>
    <row r="396" spans="1:21" ht="30" x14ac:dyDescent="0.25">
      <c r="A396" t="b">
        <v>0</v>
      </c>
      <c r="B396" t="b">
        <v>0</v>
      </c>
      <c r="D396" s="48" t="s">
        <v>95</v>
      </c>
      <c r="E396" s="43" t="s">
        <v>96</v>
      </c>
      <c r="F396" s="43" t="s">
        <v>97</v>
      </c>
      <c r="G396" s="43" t="s">
        <v>98</v>
      </c>
      <c r="H396" s="43" t="s">
        <v>70</v>
      </c>
      <c r="I396" s="49" t="s">
        <v>70</v>
      </c>
      <c r="J396" s="43" t="s">
        <v>70</v>
      </c>
      <c r="K396" s="43">
        <v>0</v>
      </c>
      <c r="L396" s="43">
        <v>0</v>
      </c>
      <c r="M396" s="43">
        <v>0</v>
      </c>
      <c r="N396" s="43">
        <v>0</v>
      </c>
      <c r="O396" s="43">
        <v>0</v>
      </c>
      <c r="P396" s="43">
        <v>0</v>
      </c>
      <c r="Q396" s="43">
        <v>0</v>
      </c>
      <c r="R396" s="43">
        <v>0</v>
      </c>
      <c r="S396" s="43">
        <v>0</v>
      </c>
      <c r="T396" s="43" t="s">
        <v>70</v>
      </c>
      <c r="U396" s="51" t="s">
        <v>70</v>
      </c>
    </row>
    <row r="397" spans="1:21" ht="30" x14ac:dyDescent="0.25">
      <c r="A397" t="b">
        <v>0</v>
      </c>
      <c r="B397" t="b">
        <v>0</v>
      </c>
      <c r="D397" s="48" t="s">
        <v>70</v>
      </c>
      <c r="E397" s="43" t="s">
        <v>96</v>
      </c>
      <c r="F397" s="43" t="s">
        <v>99</v>
      </c>
      <c r="G397" s="43" t="s">
        <v>98</v>
      </c>
      <c r="H397" s="43" t="s">
        <v>70</v>
      </c>
      <c r="I397" s="49" t="s">
        <v>70</v>
      </c>
      <c r="J397" s="43" t="s">
        <v>70</v>
      </c>
      <c r="K397" s="43">
        <v>0</v>
      </c>
      <c r="L397" s="43">
        <v>0</v>
      </c>
      <c r="M397" s="43">
        <v>0</v>
      </c>
      <c r="N397" s="43">
        <v>0</v>
      </c>
      <c r="O397" s="43">
        <v>0</v>
      </c>
      <c r="P397" s="43">
        <v>0</v>
      </c>
      <c r="Q397" s="43">
        <v>0</v>
      </c>
      <c r="R397" s="43">
        <v>0</v>
      </c>
      <c r="S397" s="43">
        <v>0</v>
      </c>
      <c r="T397" s="43" t="s">
        <v>70</v>
      </c>
      <c r="U397" s="51" t="s">
        <v>70</v>
      </c>
    </row>
    <row r="398" spans="1:21" x14ac:dyDescent="0.25">
      <c r="A398" t="b">
        <v>0</v>
      </c>
      <c r="B398" t="b">
        <v>0</v>
      </c>
      <c r="D398" s="48" t="s">
        <v>70</v>
      </c>
      <c r="E398" s="43" t="s">
        <v>96</v>
      </c>
      <c r="F398" s="43" t="s">
        <v>100</v>
      </c>
      <c r="G398" s="43" t="s">
        <v>98</v>
      </c>
      <c r="H398" s="43" t="s">
        <v>70</v>
      </c>
      <c r="I398" s="49" t="s">
        <v>70</v>
      </c>
      <c r="J398" s="43" t="s">
        <v>70</v>
      </c>
      <c r="K398" s="43">
        <v>0</v>
      </c>
      <c r="L398" s="43">
        <v>0</v>
      </c>
      <c r="M398" s="43">
        <v>0</v>
      </c>
      <c r="N398" s="43">
        <v>0</v>
      </c>
      <c r="O398" s="43">
        <v>0</v>
      </c>
      <c r="P398" s="43">
        <v>0</v>
      </c>
      <c r="Q398" s="43">
        <v>0</v>
      </c>
      <c r="R398" s="43">
        <v>0</v>
      </c>
      <c r="S398" s="43">
        <v>0</v>
      </c>
      <c r="T398" s="43" t="s">
        <v>70</v>
      </c>
      <c r="U398" s="51" t="s">
        <v>70</v>
      </c>
    </row>
    <row r="399" spans="1:21" x14ac:dyDescent="0.25">
      <c r="A399" t="b">
        <v>0</v>
      </c>
      <c r="B399" t="b">
        <v>0</v>
      </c>
      <c r="D399" s="48" t="s">
        <v>70</v>
      </c>
      <c r="E399" s="43" t="s">
        <v>96</v>
      </c>
      <c r="F399" s="43" t="s">
        <v>101</v>
      </c>
      <c r="G399" s="43" t="s">
        <v>98</v>
      </c>
      <c r="H399" s="43" t="s">
        <v>70</v>
      </c>
      <c r="I399" s="49" t="s">
        <v>70</v>
      </c>
      <c r="J399" s="43" t="s">
        <v>70</v>
      </c>
      <c r="K399" s="43">
        <v>0</v>
      </c>
      <c r="L399" s="43">
        <v>0</v>
      </c>
      <c r="M399" s="43">
        <v>0</v>
      </c>
      <c r="N399" s="43">
        <v>0</v>
      </c>
      <c r="O399" s="43">
        <v>0</v>
      </c>
      <c r="P399" s="43">
        <v>0</v>
      </c>
      <c r="Q399" s="43">
        <v>0</v>
      </c>
      <c r="R399" s="43">
        <v>0</v>
      </c>
      <c r="S399" s="43">
        <v>0</v>
      </c>
      <c r="T399" s="43" t="s">
        <v>70</v>
      </c>
      <c r="U399" s="51" t="s">
        <v>70</v>
      </c>
    </row>
    <row r="400" spans="1:21" x14ac:dyDescent="0.25">
      <c r="A400" t="b">
        <v>0</v>
      </c>
      <c r="B400" t="b">
        <v>0</v>
      </c>
      <c r="D400" s="48" t="s">
        <v>70</v>
      </c>
      <c r="E400" s="43" t="s">
        <v>96</v>
      </c>
      <c r="F400" s="43" t="s">
        <v>102</v>
      </c>
      <c r="G400" s="43" t="s">
        <v>98</v>
      </c>
      <c r="H400" s="43" t="s">
        <v>70</v>
      </c>
      <c r="I400" s="49" t="s">
        <v>70</v>
      </c>
      <c r="J400" s="43" t="s">
        <v>70</v>
      </c>
      <c r="K400" s="43">
        <v>0</v>
      </c>
      <c r="L400" s="43">
        <v>0</v>
      </c>
      <c r="M400" s="43">
        <v>0</v>
      </c>
      <c r="N400" s="43">
        <v>0</v>
      </c>
      <c r="O400" s="43">
        <v>0</v>
      </c>
      <c r="P400" s="43">
        <v>0</v>
      </c>
      <c r="Q400" s="43">
        <v>0</v>
      </c>
      <c r="R400" s="43">
        <v>0</v>
      </c>
      <c r="S400" s="43">
        <v>0</v>
      </c>
      <c r="T400" s="43" t="s">
        <v>70</v>
      </c>
      <c r="U400" s="51" t="s">
        <v>70</v>
      </c>
    </row>
    <row r="401" spans="1:21" ht="30" x14ac:dyDescent="0.25">
      <c r="A401" t="b">
        <v>0</v>
      </c>
      <c r="B401" t="b">
        <v>0</v>
      </c>
      <c r="D401" s="48" t="s">
        <v>70</v>
      </c>
      <c r="E401" s="43" t="s">
        <v>96</v>
      </c>
      <c r="F401" s="43" t="s">
        <v>103</v>
      </c>
      <c r="G401" s="43" t="s">
        <v>104</v>
      </c>
      <c r="H401" s="43" t="s">
        <v>70</v>
      </c>
      <c r="I401" s="49" t="s">
        <v>70</v>
      </c>
      <c r="J401" s="43" t="s">
        <v>70</v>
      </c>
      <c r="K401" s="43">
        <v>0</v>
      </c>
      <c r="L401" s="43">
        <v>0</v>
      </c>
      <c r="M401" s="43">
        <v>0</v>
      </c>
      <c r="N401" s="43">
        <v>0</v>
      </c>
      <c r="O401" s="43">
        <v>0</v>
      </c>
      <c r="P401" s="43">
        <v>0</v>
      </c>
      <c r="Q401" s="43">
        <v>0</v>
      </c>
      <c r="R401" s="43">
        <v>0.2</v>
      </c>
      <c r="S401" s="43">
        <v>0</v>
      </c>
      <c r="T401" s="43" t="s">
        <v>70</v>
      </c>
      <c r="U401" s="51" t="s">
        <v>70</v>
      </c>
    </row>
    <row r="402" spans="1:21" x14ac:dyDescent="0.25">
      <c r="A402" t="b">
        <v>0</v>
      </c>
      <c r="B402" t="b">
        <v>0</v>
      </c>
      <c r="D402" s="48" t="s">
        <v>70</v>
      </c>
      <c r="E402" s="43" t="s">
        <v>96</v>
      </c>
      <c r="F402" s="43" t="s">
        <v>105</v>
      </c>
      <c r="G402" s="43" t="s">
        <v>104</v>
      </c>
      <c r="H402" s="43" t="s">
        <v>70</v>
      </c>
      <c r="I402" s="49" t="s">
        <v>70</v>
      </c>
      <c r="J402" s="43" t="s">
        <v>70</v>
      </c>
      <c r="K402" s="43">
        <v>1.2E-2</v>
      </c>
      <c r="L402" s="43">
        <v>0.06</v>
      </c>
      <c r="M402" s="43">
        <v>0.06</v>
      </c>
      <c r="N402" s="43">
        <v>0</v>
      </c>
      <c r="O402" s="43">
        <v>0</v>
      </c>
      <c r="P402" s="43">
        <v>0</v>
      </c>
      <c r="Q402" s="43">
        <v>3.0000000000000001E-3</v>
      </c>
      <c r="R402" s="43">
        <v>0</v>
      </c>
      <c r="S402" s="43">
        <v>0</v>
      </c>
      <c r="T402" s="43" t="s">
        <v>70</v>
      </c>
      <c r="U402" s="51" t="s">
        <v>70</v>
      </c>
    </row>
    <row r="403" spans="1:21" ht="30" x14ac:dyDescent="0.25">
      <c r="A403" t="b">
        <v>0</v>
      </c>
      <c r="B403" t="b">
        <v>0</v>
      </c>
      <c r="D403" s="48" t="s">
        <v>70</v>
      </c>
      <c r="E403" s="43" t="s">
        <v>96</v>
      </c>
      <c r="F403" s="43" t="s">
        <v>106</v>
      </c>
      <c r="G403" s="43" t="s">
        <v>104</v>
      </c>
      <c r="H403" s="43" t="s">
        <v>70</v>
      </c>
      <c r="I403" s="49" t="s">
        <v>70</v>
      </c>
      <c r="J403" s="43" t="s">
        <v>70</v>
      </c>
      <c r="K403" s="43">
        <v>0</v>
      </c>
      <c r="L403" s="43">
        <v>0</v>
      </c>
      <c r="M403" s="43">
        <v>0</v>
      </c>
      <c r="N403" s="43">
        <v>0</v>
      </c>
      <c r="O403" s="43">
        <v>0</v>
      </c>
      <c r="P403" s="43">
        <v>0</v>
      </c>
      <c r="Q403" s="43">
        <v>0</v>
      </c>
      <c r="R403" s="43">
        <v>0</v>
      </c>
      <c r="S403" s="43">
        <v>0.5</v>
      </c>
      <c r="T403" s="43" t="s">
        <v>70</v>
      </c>
      <c r="U403" s="51" t="s">
        <v>70</v>
      </c>
    </row>
    <row r="404" spans="1:21" x14ac:dyDescent="0.25">
      <c r="A404" t="b">
        <v>0</v>
      </c>
      <c r="B404" t="b">
        <v>0</v>
      </c>
      <c r="D404" s="48" t="s">
        <v>70</v>
      </c>
      <c r="E404" s="43" t="s">
        <v>96</v>
      </c>
      <c r="F404" s="43" t="s">
        <v>107</v>
      </c>
      <c r="G404" s="43" t="s">
        <v>108</v>
      </c>
      <c r="H404" s="43" t="s">
        <v>70</v>
      </c>
      <c r="I404" s="49" t="s">
        <v>70</v>
      </c>
      <c r="J404" s="43" t="s">
        <v>70</v>
      </c>
      <c r="K404" s="43">
        <v>0.08</v>
      </c>
      <c r="L404" s="43">
        <v>0.08</v>
      </c>
      <c r="M404" s="43">
        <v>0.08</v>
      </c>
      <c r="N404" s="43">
        <v>0</v>
      </c>
      <c r="O404" s="43">
        <v>0.08</v>
      </c>
      <c r="P404" s="43">
        <v>0.08</v>
      </c>
      <c r="Q404" s="43">
        <v>0.08</v>
      </c>
      <c r="R404" s="43">
        <v>0</v>
      </c>
      <c r="S404" s="43">
        <v>0</v>
      </c>
      <c r="T404" s="43" t="s">
        <v>70</v>
      </c>
      <c r="U404" s="51" t="s">
        <v>70</v>
      </c>
    </row>
    <row r="405" spans="1:21" x14ac:dyDescent="0.25">
      <c r="A405" t="b">
        <v>0</v>
      </c>
      <c r="B405" t="b">
        <v>0</v>
      </c>
      <c r="D405" s="48" t="s">
        <v>109</v>
      </c>
      <c r="E405" s="43" t="s">
        <v>70</v>
      </c>
      <c r="F405" s="43" t="s">
        <v>70</v>
      </c>
      <c r="G405" s="43" t="s">
        <v>70</v>
      </c>
      <c r="H405" s="43" t="s">
        <v>70</v>
      </c>
      <c r="I405" s="49" t="s">
        <v>70</v>
      </c>
      <c r="J405" s="43" t="s">
        <v>70</v>
      </c>
      <c r="K405" s="43">
        <v>9.1999999999999998E-2</v>
      </c>
      <c r="L405" s="43">
        <v>0.14000000000000001</v>
      </c>
      <c r="M405" s="43">
        <v>0.14000000000000001</v>
      </c>
      <c r="N405" s="43">
        <v>0</v>
      </c>
      <c r="O405" s="43">
        <v>0.08</v>
      </c>
      <c r="P405" s="43">
        <v>0.08</v>
      </c>
      <c r="Q405" s="43">
        <v>8.3000000000000004E-2</v>
      </c>
      <c r="R405" s="43">
        <v>0.2</v>
      </c>
      <c r="S405" s="43">
        <v>0.5</v>
      </c>
      <c r="T405" s="43" t="s">
        <v>70</v>
      </c>
      <c r="U405" s="51" t="s">
        <v>70</v>
      </c>
    </row>
    <row r="406" spans="1:21" x14ac:dyDescent="0.25">
      <c r="A406" t="b">
        <v>1</v>
      </c>
      <c r="B406" t="b">
        <v>1</v>
      </c>
      <c r="D406" s="48" t="s">
        <v>110</v>
      </c>
      <c r="E406" s="43" t="s">
        <v>70</v>
      </c>
      <c r="F406" s="43" t="s">
        <v>70</v>
      </c>
      <c r="G406" s="43" t="s">
        <v>70</v>
      </c>
      <c r="H406" s="43" t="s">
        <v>70</v>
      </c>
      <c r="I406" s="49" t="s">
        <v>70</v>
      </c>
      <c r="J406" s="43" t="s">
        <v>70</v>
      </c>
      <c r="K406" s="43">
        <v>119448.19424999997</v>
      </c>
      <c r="L406" s="43">
        <v>179712.71102399999</v>
      </c>
      <c r="M406" s="43">
        <v>170321.006394</v>
      </c>
      <c r="N406" s="43">
        <v>0</v>
      </c>
      <c r="O406" s="43">
        <v>19107.35080416</v>
      </c>
      <c r="P406" s="43">
        <v>0</v>
      </c>
      <c r="Q406" s="43">
        <v>42119.353818600008</v>
      </c>
      <c r="R406" s="43">
        <v>41580</v>
      </c>
      <c r="S406" s="43">
        <v>395010</v>
      </c>
      <c r="T406" s="43">
        <v>967298.61629075999</v>
      </c>
      <c r="U406" s="51">
        <v>0.12552190344211719</v>
      </c>
    </row>
    <row r="407" spans="1:21" x14ac:dyDescent="0.25">
      <c r="A407" t="b">
        <v>1</v>
      </c>
      <c r="B407" t="b">
        <v>1</v>
      </c>
      <c r="D407" s="48" t="s">
        <v>111</v>
      </c>
      <c r="E407" s="43" t="s">
        <v>70</v>
      </c>
      <c r="F407" s="43" t="s">
        <v>70</v>
      </c>
      <c r="G407" s="43" t="s">
        <v>70</v>
      </c>
      <c r="H407" s="43" t="s">
        <v>70</v>
      </c>
      <c r="I407" s="49" t="s">
        <v>70</v>
      </c>
      <c r="J407" s="43" t="s">
        <v>70</v>
      </c>
      <c r="K407" s="43">
        <v>1417798.1317499999</v>
      </c>
      <c r="L407" s="43">
        <v>1463374.9326239999</v>
      </c>
      <c r="M407" s="43">
        <v>1386899.6234939999</v>
      </c>
      <c r="N407" s="43">
        <v>0</v>
      </c>
      <c r="O407" s="43">
        <v>257949.23585616003</v>
      </c>
      <c r="P407" s="43">
        <v>0</v>
      </c>
      <c r="Q407" s="43">
        <v>549581.4480186</v>
      </c>
      <c r="R407" s="43">
        <v>249480</v>
      </c>
      <c r="S407" s="43">
        <v>1185030</v>
      </c>
      <c r="T407" s="43">
        <v>6510113.3717427598</v>
      </c>
      <c r="U407" s="51">
        <v>0.84478754366324893</v>
      </c>
    </row>
    <row r="408" spans="1:21" ht="30" x14ac:dyDescent="0.25">
      <c r="A408" t="b">
        <v>0</v>
      </c>
      <c r="B408" t="b">
        <v>0</v>
      </c>
      <c r="D408" s="48" t="s">
        <v>112</v>
      </c>
      <c r="E408" s="43" t="s">
        <v>113</v>
      </c>
      <c r="F408" s="43" t="s">
        <v>114</v>
      </c>
      <c r="G408" s="43" t="s">
        <v>115</v>
      </c>
      <c r="H408" s="43" t="s">
        <v>70</v>
      </c>
      <c r="I408" s="49" t="s">
        <v>70</v>
      </c>
      <c r="J408" s="43" t="s">
        <v>70</v>
      </c>
      <c r="K408" s="43">
        <v>0.04</v>
      </c>
      <c r="L408" s="43">
        <v>0</v>
      </c>
      <c r="M408" s="43">
        <v>0</v>
      </c>
      <c r="N408" s="43">
        <v>0</v>
      </c>
      <c r="O408" s="43">
        <v>0</v>
      </c>
      <c r="P408" s="43">
        <v>0</v>
      </c>
      <c r="Q408" s="43">
        <v>0</v>
      </c>
      <c r="R408" s="43">
        <v>0</v>
      </c>
      <c r="S408" s="43">
        <v>0</v>
      </c>
      <c r="T408" s="43" t="s">
        <v>70</v>
      </c>
      <c r="U408" s="51" t="s">
        <v>70</v>
      </c>
    </row>
    <row r="409" spans="1:21" ht="30" x14ac:dyDescent="0.25">
      <c r="A409" t="b">
        <v>0</v>
      </c>
      <c r="B409" t="b">
        <v>0</v>
      </c>
      <c r="D409" s="48" t="s">
        <v>70</v>
      </c>
      <c r="E409" s="43" t="s">
        <v>113</v>
      </c>
      <c r="F409" s="43" t="s">
        <v>116</v>
      </c>
      <c r="G409" s="43" t="s">
        <v>115</v>
      </c>
      <c r="H409" s="43" t="s">
        <v>70</v>
      </c>
      <c r="I409" s="49" t="s">
        <v>70</v>
      </c>
      <c r="J409" s="43" t="s">
        <v>70</v>
      </c>
      <c r="K409" s="43">
        <v>0</v>
      </c>
      <c r="L409" s="43">
        <v>0.04</v>
      </c>
      <c r="M409" s="43">
        <v>0.04</v>
      </c>
      <c r="N409" s="43">
        <v>0</v>
      </c>
      <c r="O409" s="43">
        <v>0.04</v>
      </c>
      <c r="P409" s="43">
        <v>0.04</v>
      </c>
      <c r="Q409" s="43">
        <v>0</v>
      </c>
      <c r="R409" s="43">
        <v>0</v>
      </c>
      <c r="S409" s="43">
        <v>0</v>
      </c>
      <c r="T409" s="43" t="s">
        <v>70</v>
      </c>
      <c r="U409" s="51" t="s">
        <v>70</v>
      </c>
    </row>
    <row r="410" spans="1:21" ht="30" x14ac:dyDescent="0.25">
      <c r="A410" t="b">
        <v>0</v>
      </c>
      <c r="B410" t="b">
        <v>0</v>
      </c>
      <c r="D410" s="48" t="s">
        <v>70</v>
      </c>
      <c r="E410" s="43" t="s">
        <v>113</v>
      </c>
      <c r="F410" s="43" t="s">
        <v>117</v>
      </c>
      <c r="G410" s="43" t="s">
        <v>115</v>
      </c>
      <c r="H410" s="43" t="s">
        <v>70</v>
      </c>
      <c r="I410" s="49" t="s">
        <v>70</v>
      </c>
      <c r="J410" s="43" t="s">
        <v>70</v>
      </c>
      <c r="K410" s="43">
        <v>0</v>
      </c>
      <c r="L410" s="43">
        <v>0</v>
      </c>
      <c r="M410" s="43">
        <v>0</v>
      </c>
      <c r="N410" s="43">
        <v>0</v>
      </c>
      <c r="O410" s="43">
        <v>0</v>
      </c>
      <c r="P410" s="43">
        <v>0</v>
      </c>
      <c r="Q410" s="43">
        <v>0.04</v>
      </c>
      <c r="R410" s="43">
        <v>0.15</v>
      </c>
      <c r="S410" s="43">
        <v>0.15</v>
      </c>
      <c r="T410" s="43" t="s">
        <v>70</v>
      </c>
      <c r="U410" s="51" t="s">
        <v>70</v>
      </c>
    </row>
    <row r="411" spans="1:21" ht="30" x14ac:dyDescent="0.25">
      <c r="A411" t="b">
        <v>0</v>
      </c>
      <c r="B411" t="b">
        <v>0</v>
      </c>
      <c r="D411" s="48" t="s">
        <v>70</v>
      </c>
      <c r="E411" s="43" t="s">
        <v>113</v>
      </c>
      <c r="F411" s="43" t="s">
        <v>118</v>
      </c>
      <c r="G411" s="43" t="s">
        <v>115</v>
      </c>
      <c r="H411" s="43" t="s">
        <v>70</v>
      </c>
      <c r="I411" s="49" t="s">
        <v>70</v>
      </c>
      <c r="J411" s="43" t="s">
        <v>70</v>
      </c>
      <c r="K411" s="43">
        <v>0.14000000000000001</v>
      </c>
      <c r="L411" s="43">
        <v>0.14000000000000001</v>
      </c>
      <c r="M411" s="43">
        <v>0.14000000000000001</v>
      </c>
      <c r="N411" s="43">
        <v>0</v>
      </c>
      <c r="O411" s="43">
        <v>0.14000000000000001</v>
      </c>
      <c r="P411" s="43">
        <v>0.14000000000000001</v>
      </c>
      <c r="Q411" s="43">
        <v>0</v>
      </c>
      <c r="R411" s="43">
        <v>0.3</v>
      </c>
      <c r="S411" s="43">
        <v>0.3</v>
      </c>
      <c r="T411" s="43" t="s">
        <v>70</v>
      </c>
      <c r="U411" s="51" t="s">
        <v>70</v>
      </c>
    </row>
    <row r="412" spans="1:21" x14ac:dyDescent="0.25">
      <c r="A412" t="b">
        <v>0</v>
      </c>
      <c r="B412" t="b">
        <v>0</v>
      </c>
      <c r="D412" s="48" t="s">
        <v>119</v>
      </c>
      <c r="E412" s="43" t="s">
        <v>70</v>
      </c>
      <c r="F412" s="43" t="s">
        <v>70</v>
      </c>
      <c r="G412" s="43" t="s">
        <v>70</v>
      </c>
      <c r="H412" s="43" t="s">
        <v>70</v>
      </c>
      <c r="I412" s="49" t="s">
        <v>70</v>
      </c>
      <c r="J412" s="43" t="s">
        <v>70</v>
      </c>
      <c r="K412" s="43">
        <v>0.18000000000000002</v>
      </c>
      <c r="L412" s="43">
        <v>0.18000000000000002</v>
      </c>
      <c r="M412" s="43">
        <v>0.18000000000000002</v>
      </c>
      <c r="N412" s="43">
        <v>0</v>
      </c>
      <c r="O412" s="43">
        <v>0.18000000000000002</v>
      </c>
      <c r="P412" s="43">
        <v>0.18000000000000002</v>
      </c>
      <c r="Q412" s="43">
        <v>0.04</v>
      </c>
      <c r="R412" s="43">
        <v>0.44999999999999996</v>
      </c>
      <c r="S412" s="43">
        <v>0.44999999999999996</v>
      </c>
      <c r="T412" s="43" t="s">
        <v>70</v>
      </c>
      <c r="U412" s="51" t="s">
        <v>70</v>
      </c>
    </row>
    <row r="413" spans="1:21" x14ac:dyDescent="0.25">
      <c r="A413" t="b">
        <v>1</v>
      </c>
      <c r="B413" t="b">
        <v>1</v>
      </c>
      <c r="D413" s="48" t="s">
        <v>120</v>
      </c>
      <c r="E413" s="43" t="s">
        <v>70</v>
      </c>
      <c r="F413" s="43" t="s">
        <v>70</v>
      </c>
      <c r="G413" s="43" t="s">
        <v>70</v>
      </c>
      <c r="H413" s="43" t="s">
        <v>70</v>
      </c>
      <c r="I413" s="49" t="s">
        <v>70</v>
      </c>
      <c r="J413" s="43" t="s">
        <v>70</v>
      </c>
      <c r="K413" s="43">
        <v>233702.98874999999</v>
      </c>
      <c r="L413" s="43">
        <v>231059.199888</v>
      </c>
      <c r="M413" s="43">
        <v>218984.15107800002</v>
      </c>
      <c r="N413" s="43">
        <v>0</v>
      </c>
      <c r="O413" s="43">
        <v>42991.539309360007</v>
      </c>
      <c r="P413" s="43">
        <v>0</v>
      </c>
      <c r="Q413" s="43">
        <v>20298.483768000002</v>
      </c>
      <c r="R413" s="43">
        <v>93554.999999999985</v>
      </c>
      <c r="S413" s="43">
        <v>355508.99999999994</v>
      </c>
      <c r="T413" s="43">
        <v>1196100.3627933599</v>
      </c>
      <c r="U413" s="51">
        <v>0.15521245633675121</v>
      </c>
    </row>
    <row r="414" spans="1:21" x14ac:dyDescent="0.25">
      <c r="A414" t="b">
        <v>1</v>
      </c>
      <c r="B414" t="b">
        <v>1</v>
      </c>
      <c r="D414" s="48" t="s">
        <v>121</v>
      </c>
      <c r="E414" s="43" t="s">
        <v>70</v>
      </c>
      <c r="F414" s="43" t="s">
        <v>70</v>
      </c>
      <c r="G414" s="43" t="s">
        <v>70</v>
      </c>
      <c r="H414" s="43" t="s">
        <v>70</v>
      </c>
      <c r="I414" s="49" t="s">
        <v>70</v>
      </c>
      <c r="J414" s="43" t="s">
        <v>70</v>
      </c>
      <c r="K414" s="43">
        <v>1651501.1204999997</v>
      </c>
      <c r="L414" s="43">
        <v>1694434.1325119999</v>
      </c>
      <c r="M414" s="43">
        <v>1605883.7745719999</v>
      </c>
      <c r="N414" s="43">
        <v>0</v>
      </c>
      <c r="O414" s="43">
        <v>300940.77516552003</v>
      </c>
      <c r="P414" s="43">
        <v>0</v>
      </c>
      <c r="Q414" s="43">
        <v>569879.93178660003</v>
      </c>
      <c r="R414" s="43">
        <v>343035</v>
      </c>
      <c r="S414" s="43">
        <v>1540539</v>
      </c>
      <c r="T414" s="43">
        <v>7706213.7345361188</v>
      </c>
      <c r="U414" s="51">
        <v>1</v>
      </c>
    </row>
    <row r="418" spans="1:21" ht="18.75" x14ac:dyDescent="0.3">
      <c r="D418" s="41" t="s">
        <v>164</v>
      </c>
    </row>
    <row r="419" spans="1:21" x14ac:dyDescent="0.25">
      <c r="D419" s="42" t="s">
        <v>180</v>
      </c>
      <c r="E419" s="55"/>
      <c r="F419" s="55"/>
      <c r="G419" s="55"/>
      <c r="H419" s="55"/>
      <c r="I419" s="55"/>
    </row>
    <row r="421" spans="1:21" ht="60" x14ac:dyDescent="0.25">
      <c r="A421" s="43" t="s">
        <v>55</v>
      </c>
      <c r="B421" s="43" t="s">
        <v>56</v>
      </c>
      <c r="D421" s="44"/>
      <c r="E421" s="45" t="s">
        <v>57</v>
      </c>
      <c r="F421" s="45" t="s">
        <v>58</v>
      </c>
      <c r="G421" s="45" t="s">
        <v>59</v>
      </c>
      <c r="H421" s="45" t="s">
        <v>60</v>
      </c>
      <c r="I421" s="46" t="s">
        <v>61</v>
      </c>
      <c r="J421" s="45" t="s">
        <v>62</v>
      </c>
      <c r="K421" s="45" t="s">
        <v>15</v>
      </c>
      <c r="L421" s="45" t="s">
        <v>16</v>
      </c>
      <c r="M421" s="45" t="s">
        <v>17</v>
      </c>
      <c r="N421" s="45" t="s">
        <v>18</v>
      </c>
      <c r="O421" s="45" t="s">
        <v>19</v>
      </c>
      <c r="P421" s="45" t="s">
        <v>20</v>
      </c>
      <c r="Q421" s="45" t="s">
        <v>21</v>
      </c>
      <c r="R421" s="45" t="s">
        <v>22</v>
      </c>
      <c r="S421" s="45" t="s">
        <v>23</v>
      </c>
      <c r="T421" s="45" t="s">
        <v>14</v>
      </c>
      <c r="U421" s="47" t="s">
        <v>63</v>
      </c>
    </row>
    <row r="422" spans="1:21" ht="60" x14ac:dyDescent="0.25">
      <c r="A422" t="b">
        <v>1</v>
      </c>
      <c r="B422" t="b">
        <v>0</v>
      </c>
      <c r="D422" s="48" t="s">
        <v>64</v>
      </c>
      <c r="E422" s="43" t="s">
        <v>165</v>
      </c>
      <c r="F422" s="43" t="s">
        <v>166</v>
      </c>
      <c r="G422" s="43" t="s">
        <v>167</v>
      </c>
      <c r="H422" s="43">
        <v>220</v>
      </c>
      <c r="I422" s="49">
        <v>0.1</v>
      </c>
      <c r="J422" s="43" t="s">
        <v>68</v>
      </c>
      <c r="K422" s="50">
        <v>398449.69</v>
      </c>
      <c r="L422" s="50">
        <v>1246423.1200000001</v>
      </c>
      <c r="M422" s="50">
        <v>66408.28</v>
      </c>
      <c r="N422" s="50">
        <v>0</v>
      </c>
      <c r="O422" s="50">
        <v>23717.24</v>
      </c>
      <c r="P422" s="50">
        <v>4743.45</v>
      </c>
      <c r="Q422" s="50">
        <v>173974.18</v>
      </c>
      <c r="R422" s="50">
        <v>0</v>
      </c>
      <c r="S422" s="50">
        <v>0</v>
      </c>
      <c r="T422" s="50">
        <v>1913715.96</v>
      </c>
      <c r="U422" s="51">
        <v>0.5490952317625758</v>
      </c>
    </row>
    <row r="423" spans="1:21" x14ac:dyDescent="0.25">
      <c r="A423" t="b">
        <v>1</v>
      </c>
      <c r="B423" t="b">
        <v>1</v>
      </c>
      <c r="D423" s="48" t="s">
        <v>69</v>
      </c>
      <c r="E423" s="43" t="s">
        <v>70</v>
      </c>
      <c r="F423" s="43" t="s">
        <v>70</v>
      </c>
      <c r="G423" s="43" t="s">
        <v>70</v>
      </c>
      <c r="H423" s="43" t="s">
        <v>70</v>
      </c>
      <c r="I423" s="49" t="s">
        <v>70</v>
      </c>
      <c r="J423" s="43" t="s">
        <v>70</v>
      </c>
      <c r="K423" s="50">
        <v>398449.69</v>
      </c>
      <c r="L423" s="50">
        <v>1246423.1200000001</v>
      </c>
      <c r="M423" s="50">
        <v>66408.28</v>
      </c>
      <c r="N423" s="50">
        <v>0</v>
      </c>
      <c r="O423" s="50">
        <v>23717.24</v>
      </c>
      <c r="P423" s="50">
        <v>4743.45</v>
      </c>
      <c r="Q423" s="50">
        <v>173974.18</v>
      </c>
      <c r="R423" s="50">
        <v>0</v>
      </c>
      <c r="S423" s="50">
        <v>0</v>
      </c>
      <c r="T423" s="50">
        <v>1913715.96</v>
      </c>
      <c r="U423" s="51">
        <v>0.5490952317625758</v>
      </c>
    </row>
    <row r="424" spans="1:21" ht="30" x14ac:dyDescent="0.25">
      <c r="A424" t="b">
        <v>0</v>
      </c>
      <c r="B424" t="b">
        <v>0</v>
      </c>
      <c r="D424" s="48" t="s">
        <v>71</v>
      </c>
      <c r="E424" s="43" t="s">
        <v>168</v>
      </c>
      <c r="F424" s="43" t="s">
        <v>73</v>
      </c>
      <c r="G424" s="43" t="s">
        <v>10</v>
      </c>
      <c r="H424" s="43" t="s">
        <v>74</v>
      </c>
      <c r="I424" s="49" t="s">
        <v>74</v>
      </c>
      <c r="J424" s="43" t="s">
        <v>74</v>
      </c>
      <c r="K424" s="43">
        <v>0</v>
      </c>
      <c r="L424" s="43">
        <v>0</v>
      </c>
      <c r="M424" s="43">
        <v>0</v>
      </c>
      <c r="N424" s="43">
        <v>0</v>
      </c>
      <c r="O424" s="43">
        <v>0</v>
      </c>
      <c r="P424" s="43">
        <v>0</v>
      </c>
      <c r="Q424" s="43">
        <v>0</v>
      </c>
      <c r="R424" s="43">
        <v>0</v>
      </c>
      <c r="S424" s="43">
        <v>0</v>
      </c>
      <c r="T424" s="43" t="s">
        <v>70</v>
      </c>
      <c r="U424" s="51" t="s">
        <v>70</v>
      </c>
    </row>
    <row r="425" spans="1:21" ht="30" x14ac:dyDescent="0.25">
      <c r="A425" t="b">
        <v>0</v>
      </c>
      <c r="B425" t="b">
        <v>0</v>
      </c>
      <c r="D425" s="48" t="s">
        <v>70</v>
      </c>
      <c r="E425" s="43" t="s">
        <v>168</v>
      </c>
      <c r="F425" s="43" t="s">
        <v>75</v>
      </c>
      <c r="G425" s="43" t="s">
        <v>76</v>
      </c>
      <c r="H425" s="43" t="s">
        <v>74</v>
      </c>
      <c r="I425" s="49" t="s">
        <v>74</v>
      </c>
      <c r="J425" s="43" t="s">
        <v>74</v>
      </c>
      <c r="K425" s="43">
        <v>0.02</v>
      </c>
      <c r="L425" s="43">
        <v>7.0000000000000007E-2</v>
      </c>
      <c r="M425" s="43">
        <v>7.0000000000000007E-2</v>
      </c>
      <c r="N425" s="43">
        <v>0</v>
      </c>
      <c r="O425" s="43">
        <v>7.0000000000000007E-2</v>
      </c>
      <c r="P425" s="43">
        <v>7.0000000000000007E-2</v>
      </c>
      <c r="Q425" s="43">
        <v>7.0000000000000007E-2</v>
      </c>
      <c r="R425" s="43">
        <v>0</v>
      </c>
      <c r="S425" s="43">
        <v>0</v>
      </c>
      <c r="T425" s="43" t="s">
        <v>70</v>
      </c>
      <c r="U425" s="51" t="s">
        <v>70</v>
      </c>
    </row>
    <row r="426" spans="1:21" ht="60" x14ac:dyDescent="0.25">
      <c r="A426" t="b">
        <v>0</v>
      </c>
      <c r="B426" t="b">
        <v>0</v>
      </c>
      <c r="D426" s="48" t="s">
        <v>70</v>
      </c>
      <c r="E426" s="43" t="s">
        <v>168</v>
      </c>
      <c r="F426" s="43" t="s">
        <v>91</v>
      </c>
      <c r="G426" s="43" t="s">
        <v>169</v>
      </c>
      <c r="H426" s="43" t="s">
        <v>74</v>
      </c>
      <c r="I426" s="49" t="s">
        <v>74</v>
      </c>
      <c r="J426" s="43" t="s">
        <v>74</v>
      </c>
      <c r="K426" s="43">
        <v>0</v>
      </c>
      <c r="L426" s="43">
        <v>0</v>
      </c>
      <c r="M426" s="43">
        <v>0</v>
      </c>
      <c r="N426" s="43">
        <v>0</v>
      </c>
      <c r="O426" s="43">
        <v>0</v>
      </c>
      <c r="P426" s="43">
        <v>0</v>
      </c>
      <c r="Q426" s="43">
        <v>0</v>
      </c>
      <c r="R426" s="43">
        <v>0</v>
      </c>
      <c r="S426" s="43">
        <v>0</v>
      </c>
      <c r="T426" s="43" t="s">
        <v>70</v>
      </c>
      <c r="U426" s="51" t="s">
        <v>70</v>
      </c>
    </row>
    <row r="427" spans="1:21" ht="45" x14ac:dyDescent="0.25">
      <c r="A427" t="b">
        <v>0</v>
      </c>
      <c r="B427" t="b">
        <v>0</v>
      </c>
      <c r="D427" s="48" t="s">
        <v>70</v>
      </c>
      <c r="E427" s="43" t="s">
        <v>168</v>
      </c>
      <c r="F427" s="43" t="s">
        <v>79</v>
      </c>
      <c r="G427" s="43" t="s">
        <v>80</v>
      </c>
      <c r="H427" s="43" t="s">
        <v>74</v>
      </c>
      <c r="I427" s="49" t="s">
        <v>74</v>
      </c>
      <c r="J427" s="43" t="s">
        <v>74</v>
      </c>
      <c r="K427" s="43">
        <v>2.5000000000000001E-2</v>
      </c>
      <c r="L427" s="43">
        <v>0.03</v>
      </c>
      <c r="M427" s="43">
        <v>0.03</v>
      </c>
      <c r="N427" s="43">
        <v>0</v>
      </c>
      <c r="O427" s="43">
        <v>0.05</v>
      </c>
      <c r="P427" s="43">
        <v>0.05</v>
      </c>
      <c r="Q427" s="43">
        <v>0.05</v>
      </c>
      <c r="R427" s="43">
        <v>0</v>
      </c>
      <c r="S427" s="43">
        <v>0</v>
      </c>
      <c r="T427" s="43" t="s">
        <v>70</v>
      </c>
      <c r="U427" s="51" t="s">
        <v>70</v>
      </c>
    </row>
    <row r="428" spans="1:21" ht="30" x14ac:dyDescent="0.25">
      <c r="A428" t="b">
        <v>0</v>
      </c>
      <c r="B428" t="b">
        <v>0</v>
      </c>
      <c r="D428" s="48" t="s">
        <v>70</v>
      </c>
      <c r="E428" s="43" t="s">
        <v>168</v>
      </c>
      <c r="F428" s="43" t="s">
        <v>83</v>
      </c>
      <c r="G428" s="43" t="s">
        <v>170</v>
      </c>
      <c r="H428" s="43" t="s">
        <v>74</v>
      </c>
      <c r="I428" s="49" t="s">
        <v>74</v>
      </c>
      <c r="J428" s="43" t="s">
        <v>74</v>
      </c>
      <c r="K428" s="43">
        <v>0.22920000000000001</v>
      </c>
      <c r="L428" s="43">
        <v>0.38161800000000001</v>
      </c>
      <c r="M428" s="43">
        <v>0.38161800000000001</v>
      </c>
      <c r="N428" s="43">
        <v>0</v>
      </c>
      <c r="O428" s="43">
        <v>0.38161800000000001</v>
      </c>
      <c r="P428" s="43">
        <v>0.38161800000000001</v>
      </c>
      <c r="Q428" s="43">
        <v>0.45840000000000003</v>
      </c>
      <c r="R428" s="43">
        <v>0</v>
      </c>
      <c r="S428" s="43">
        <v>0</v>
      </c>
      <c r="T428" s="43" t="s">
        <v>70</v>
      </c>
      <c r="U428" s="51" t="s">
        <v>70</v>
      </c>
    </row>
    <row r="429" spans="1:21" ht="45" x14ac:dyDescent="0.25">
      <c r="A429" t="b">
        <v>0</v>
      </c>
      <c r="B429" t="b">
        <v>0</v>
      </c>
      <c r="D429" s="48" t="s">
        <v>70</v>
      </c>
      <c r="E429" s="43" t="s">
        <v>168</v>
      </c>
      <c r="F429" s="43" t="s">
        <v>89</v>
      </c>
      <c r="G429" s="43" t="s">
        <v>90</v>
      </c>
      <c r="H429" s="43" t="s">
        <v>74</v>
      </c>
      <c r="I429" s="49" t="s">
        <v>74</v>
      </c>
      <c r="J429" s="43" t="s">
        <v>74</v>
      </c>
      <c r="K429" s="43">
        <v>0</v>
      </c>
      <c r="L429" s="43">
        <v>0</v>
      </c>
      <c r="M429" s="43">
        <v>0</v>
      </c>
      <c r="N429" s="43">
        <v>0</v>
      </c>
      <c r="O429" s="43">
        <v>0</v>
      </c>
      <c r="P429" s="43">
        <v>0</v>
      </c>
      <c r="Q429" s="43">
        <v>5.0000000000000001E-4</v>
      </c>
      <c r="R429" s="43">
        <v>0</v>
      </c>
      <c r="S429" s="43">
        <v>0</v>
      </c>
      <c r="T429" s="43" t="s">
        <v>70</v>
      </c>
      <c r="U429" s="51" t="s">
        <v>70</v>
      </c>
    </row>
    <row r="430" spans="1:21" x14ac:dyDescent="0.25">
      <c r="A430" t="b">
        <v>0</v>
      </c>
      <c r="B430" t="b">
        <v>0</v>
      </c>
      <c r="D430" s="48" t="s">
        <v>93</v>
      </c>
      <c r="E430" s="43" t="s">
        <v>70</v>
      </c>
      <c r="F430" s="43" t="s">
        <v>70</v>
      </c>
      <c r="G430" s="43" t="s">
        <v>70</v>
      </c>
      <c r="H430" s="43" t="s">
        <v>70</v>
      </c>
      <c r="I430" s="49" t="s">
        <v>70</v>
      </c>
      <c r="J430" s="43" t="s">
        <v>70</v>
      </c>
      <c r="K430" s="43">
        <v>0.2742</v>
      </c>
      <c r="L430" s="43">
        <v>0.48161799999999999</v>
      </c>
      <c r="M430" s="43">
        <v>0.48161799999999999</v>
      </c>
      <c r="N430" s="43">
        <v>0</v>
      </c>
      <c r="O430" s="43">
        <v>0.50161800000000001</v>
      </c>
      <c r="P430" s="43">
        <v>0.50161800000000001</v>
      </c>
      <c r="Q430" s="43">
        <v>0.57889999999999997</v>
      </c>
      <c r="R430" s="43">
        <v>0</v>
      </c>
      <c r="S430" s="43">
        <v>0</v>
      </c>
      <c r="T430" s="43" t="s">
        <v>70</v>
      </c>
      <c r="U430" s="51" t="s">
        <v>70</v>
      </c>
    </row>
    <row r="431" spans="1:21" x14ac:dyDescent="0.25">
      <c r="A431" t="b">
        <v>1</v>
      </c>
      <c r="B431" t="b">
        <v>1</v>
      </c>
      <c r="D431" s="48" t="s">
        <v>94</v>
      </c>
      <c r="E431" s="43" t="s">
        <v>70</v>
      </c>
      <c r="F431" s="43" t="s">
        <v>70</v>
      </c>
      <c r="G431" s="43" t="s">
        <v>70</v>
      </c>
      <c r="H431" s="43" t="s">
        <v>70</v>
      </c>
      <c r="I431" s="49" t="s">
        <v>70</v>
      </c>
      <c r="J431" s="43" t="s">
        <v>70</v>
      </c>
      <c r="K431" s="43">
        <v>507704.59499800002</v>
      </c>
      <c r="L431" s="43">
        <v>1846722.9302081603</v>
      </c>
      <c r="M431" s="43">
        <v>98391.702997040004</v>
      </c>
      <c r="N431" s="43">
        <v>0</v>
      </c>
      <c r="O431" s="43">
        <v>35614.234494320008</v>
      </c>
      <c r="P431" s="43">
        <v>7122.8499021000007</v>
      </c>
      <c r="Q431" s="43">
        <v>274687.83280199999</v>
      </c>
      <c r="R431" s="43">
        <v>0</v>
      </c>
      <c r="S431" s="43">
        <v>0</v>
      </c>
      <c r="T431" s="43">
        <v>2770244.1454016203</v>
      </c>
      <c r="U431" s="51">
        <v>0.7948556017990368</v>
      </c>
    </row>
    <row r="432" spans="1:21" ht="30" x14ac:dyDescent="0.25">
      <c r="A432" t="b">
        <v>0</v>
      </c>
      <c r="B432" t="b">
        <v>0</v>
      </c>
      <c r="D432" s="48" t="s">
        <v>95</v>
      </c>
      <c r="E432" s="43" t="s">
        <v>171</v>
      </c>
      <c r="F432" s="43" t="s">
        <v>103</v>
      </c>
      <c r="G432" s="43" t="s">
        <v>104</v>
      </c>
      <c r="H432" s="43" t="s">
        <v>70</v>
      </c>
      <c r="I432" s="49" t="s">
        <v>70</v>
      </c>
      <c r="J432" s="43" t="s">
        <v>70</v>
      </c>
      <c r="K432" s="43">
        <v>0</v>
      </c>
      <c r="L432" s="43">
        <v>0</v>
      </c>
      <c r="M432" s="43">
        <v>0</v>
      </c>
      <c r="N432" s="43">
        <v>0</v>
      </c>
      <c r="O432" s="43">
        <v>0</v>
      </c>
      <c r="P432" s="43">
        <v>0</v>
      </c>
      <c r="Q432" s="43">
        <v>0</v>
      </c>
      <c r="R432" s="43">
        <v>0.2</v>
      </c>
      <c r="S432" s="43">
        <v>0</v>
      </c>
      <c r="T432" s="43" t="s">
        <v>70</v>
      </c>
      <c r="U432" s="51" t="s">
        <v>70</v>
      </c>
    </row>
    <row r="433" spans="1:21" ht="30" x14ac:dyDescent="0.25">
      <c r="A433" t="b">
        <v>0</v>
      </c>
      <c r="B433" t="b">
        <v>0</v>
      </c>
      <c r="D433" s="48" t="s">
        <v>70</v>
      </c>
      <c r="E433" s="43" t="s">
        <v>171</v>
      </c>
      <c r="F433" s="43" t="s">
        <v>105</v>
      </c>
      <c r="G433" s="43" t="s">
        <v>104</v>
      </c>
      <c r="H433" s="43" t="s">
        <v>70</v>
      </c>
      <c r="I433" s="49" t="s">
        <v>70</v>
      </c>
      <c r="J433" s="43" t="s">
        <v>70</v>
      </c>
      <c r="K433" s="43">
        <v>0</v>
      </c>
      <c r="L433" s="43">
        <v>0.03</v>
      </c>
      <c r="M433" s="43">
        <v>0</v>
      </c>
      <c r="N433" s="43">
        <v>0</v>
      </c>
      <c r="O433" s="43">
        <v>0</v>
      </c>
      <c r="P433" s="43">
        <v>0</v>
      </c>
      <c r="Q433" s="43">
        <v>9.9000000000000008E-3</v>
      </c>
      <c r="R433" s="43">
        <v>0</v>
      </c>
      <c r="S433" s="43">
        <v>0</v>
      </c>
      <c r="T433" s="43" t="s">
        <v>70</v>
      </c>
      <c r="U433" s="51" t="s">
        <v>70</v>
      </c>
    </row>
    <row r="434" spans="1:21" ht="30" x14ac:dyDescent="0.25">
      <c r="A434" t="b">
        <v>0</v>
      </c>
      <c r="B434" t="b">
        <v>0</v>
      </c>
      <c r="D434" s="48" t="s">
        <v>70</v>
      </c>
      <c r="E434" s="43" t="s">
        <v>171</v>
      </c>
      <c r="F434" s="43" t="s">
        <v>106</v>
      </c>
      <c r="G434" s="43" t="s">
        <v>104</v>
      </c>
      <c r="H434" s="43" t="s">
        <v>70</v>
      </c>
      <c r="I434" s="49" t="s">
        <v>70</v>
      </c>
      <c r="J434" s="43" t="s">
        <v>70</v>
      </c>
      <c r="K434" s="43">
        <v>0</v>
      </c>
      <c r="L434" s="43">
        <v>0</v>
      </c>
      <c r="M434" s="43">
        <v>0</v>
      </c>
      <c r="N434" s="43">
        <v>0</v>
      </c>
      <c r="O434" s="43">
        <v>0</v>
      </c>
      <c r="P434" s="43">
        <v>0</v>
      </c>
      <c r="Q434" s="43">
        <v>0</v>
      </c>
      <c r="R434" s="43">
        <v>0</v>
      </c>
      <c r="S434" s="43">
        <v>0.5</v>
      </c>
      <c r="T434" s="43" t="s">
        <v>70</v>
      </c>
      <c r="U434" s="51" t="s">
        <v>70</v>
      </c>
    </row>
    <row r="435" spans="1:21" ht="30" x14ac:dyDescent="0.25">
      <c r="A435" t="b">
        <v>0</v>
      </c>
      <c r="B435" t="b">
        <v>0</v>
      </c>
      <c r="D435" s="48" t="s">
        <v>70</v>
      </c>
      <c r="E435" s="43" t="s">
        <v>171</v>
      </c>
      <c r="F435" s="43" t="s">
        <v>97</v>
      </c>
      <c r="G435" s="43" t="s">
        <v>98</v>
      </c>
      <c r="H435" s="43" t="s">
        <v>70</v>
      </c>
      <c r="I435" s="49" t="s">
        <v>70</v>
      </c>
      <c r="J435" s="43" t="s">
        <v>70</v>
      </c>
      <c r="K435" s="43">
        <v>0</v>
      </c>
      <c r="L435" s="43">
        <v>0</v>
      </c>
      <c r="M435" s="43">
        <v>0</v>
      </c>
      <c r="N435" s="43">
        <v>0</v>
      </c>
      <c r="O435" s="43">
        <v>0</v>
      </c>
      <c r="P435" s="43">
        <v>0</v>
      </c>
      <c r="Q435" s="43">
        <v>0</v>
      </c>
      <c r="R435" s="43">
        <v>0</v>
      </c>
      <c r="S435" s="43">
        <v>0</v>
      </c>
      <c r="T435" s="43" t="s">
        <v>70</v>
      </c>
      <c r="U435" s="51" t="s">
        <v>70</v>
      </c>
    </row>
    <row r="436" spans="1:21" ht="30" x14ac:dyDescent="0.25">
      <c r="A436" t="b">
        <v>0</v>
      </c>
      <c r="B436" t="b">
        <v>0</v>
      </c>
      <c r="D436" s="48" t="s">
        <v>70</v>
      </c>
      <c r="E436" s="43" t="s">
        <v>171</v>
      </c>
      <c r="F436" s="43" t="s">
        <v>99</v>
      </c>
      <c r="G436" s="43" t="s">
        <v>98</v>
      </c>
      <c r="H436" s="43" t="s">
        <v>70</v>
      </c>
      <c r="I436" s="49" t="s">
        <v>70</v>
      </c>
      <c r="J436" s="43" t="s">
        <v>70</v>
      </c>
      <c r="K436" s="43">
        <v>0</v>
      </c>
      <c r="L436" s="43">
        <v>0</v>
      </c>
      <c r="M436" s="43">
        <v>0</v>
      </c>
      <c r="N436" s="43">
        <v>0</v>
      </c>
      <c r="O436" s="43">
        <v>0</v>
      </c>
      <c r="P436" s="43">
        <v>0</v>
      </c>
      <c r="Q436" s="43">
        <v>0</v>
      </c>
      <c r="R436" s="43">
        <v>0</v>
      </c>
      <c r="S436" s="43">
        <v>0</v>
      </c>
      <c r="T436" s="43" t="s">
        <v>70</v>
      </c>
      <c r="U436" s="51" t="s">
        <v>70</v>
      </c>
    </row>
    <row r="437" spans="1:21" ht="30" x14ac:dyDescent="0.25">
      <c r="A437" t="b">
        <v>0</v>
      </c>
      <c r="B437" t="b">
        <v>0</v>
      </c>
      <c r="D437" s="48" t="s">
        <v>70</v>
      </c>
      <c r="E437" s="43" t="s">
        <v>171</v>
      </c>
      <c r="F437" s="43" t="s">
        <v>100</v>
      </c>
      <c r="G437" s="43" t="s">
        <v>98</v>
      </c>
      <c r="H437" s="43" t="s">
        <v>70</v>
      </c>
      <c r="I437" s="49" t="s">
        <v>70</v>
      </c>
      <c r="J437" s="43" t="s">
        <v>70</v>
      </c>
      <c r="K437" s="43">
        <v>0</v>
      </c>
      <c r="L437" s="43">
        <v>0</v>
      </c>
      <c r="M437" s="43">
        <v>0</v>
      </c>
      <c r="N437" s="43">
        <v>0</v>
      </c>
      <c r="O437" s="43">
        <v>0</v>
      </c>
      <c r="P437" s="43">
        <v>0</v>
      </c>
      <c r="Q437" s="43">
        <v>0</v>
      </c>
      <c r="R437" s="43">
        <v>0</v>
      </c>
      <c r="S437" s="43">
        <v>0</v>
      </c>
      <c r="T437" s="43" t="s">
        <v>70</v>
      </c>
      <c r="U437" s="51" t="s">
        <v>70</v>
      </c>
    </row>
    <row r="438" spans="1:21" ht="30" x14ac:dyDescent="0.25">
      <c r="A438" t="b">
        <v>0</v>
      </c>
      <c r="B438" t="b">
        <v>0</v>
      </c>
      <c r="D438" s="48" t="s">
        <v>70</v>
      </c>
      <c r="E438" s="43" t="s">
        <v>171</v>
      </c>
      <c r="F438" s="43" t="s">
        <v>101</v>
      </c>
      <c r="G438" s="43" t="s">
        <v>98</v>
      </c>
      <c r="H438" s="43" t="s">
        <v>70</v>
      </c>
      <c r="I438" s="49" t="s">
        <v>70</v>
      </c>
      <c r="J438" s="43" t="s">
        <v>70</v>
      </c>
      <c r="K438" s="43">
        <v>0</v>
      </c>
      <c r="L438" s="43">
        <v>0</v>
      </c>
      <c r="M438" s="43">
        <v>0</v>
      </c>
      <c r="N438" s="43">
        <v>0</v>
      </c>
      <c r="O438" s="43">
        <v>0</v>
      </c>
      <c r="P438" s="43">
        <v>0</v>
      </c>
      <c r="Q438" s="43">
        <v>0</v>
      </c>
      <c r="R438" s="43">
        <v>0</v>
      </c>
      <c r="S438" s="43">
        <v>0</v>
      </c>
      <c r="T438" s="43" t="s">
        <v>70</v>
      </c>
      <c r="U438" s="51" t="s">
        <v>70</v>
      </c>
    </row>
    <row r="439" spans="1:21" ht="30" x14ac:dyDescent="0.25">
      <c r="A439" t="b">
        <v>0</v>
      </c>
      <c r="B439" t="b">
        <v>0</v>
      </c>
      <c r="D439" s="48" t="s">
        <v>70</v>
      </c>
      <c r="E439" s="43" t="s">
        <v>171</v>
      </c>
      <c r="F439" s="43" t="s">
        <v>107</v>
      </c>
      <c r="G439" s="43" t="s">
        <v>108</v>
      </c>
      <c r="H439" s="43" t="s">
        <v>70</v>
      </c>
      <c r="I439" s="49" t="s">
        <v>70</v>
      </c>
      <c r="J439" s="43" t="s">
        <v>70</v>
      </c>
      <c r="K439" s="43">
        <v>0.08</v>
      </c>
      <c r="L439" s="43">
        <v>0.08</v>
      </c>
      <c r="M439" s="43">
        <v>0.08</v>
      </c>
      <c r="N439" s="43">
        <v>0</v>
      </c>
      <c r="O439" s="43">
        <v>0.08</v>
      </c>
      <c r="P439" s="43">
        <v>0.08</v>
      </c>
      <c r="Q439" s="43">
        <v>0.08</v>
      </c>
      <c r="R439" s="43">
        <v>0</v>
      </c>
      <c r="S439" s="43">
        <v>0</v>
      </c>
      <c r="T439" s="43" t="s">
        <v>70</v>
      </c>
      <c r="U439" s="51" t="s">
        <v>70</v>
      </c>
    </row>
    <row r="440" spans="1:21" ht="30" x14ac:dyDescent="0.25">
      <c r="A440" t="b">
        <v>0</v>
      </c>
      <c r="B440" t="b">
        <v>0</v>
      </c>
      <c r="D440" s="48" t="s">
        <v>70</v>
      </c>
      <c r="E440" s="43" t="s">
        <v>171</v>
      </c>
      <c r="F440" s="43" t="s">
        <v>102</v>
      </c>
      <c r="G440" s="43" t="s">
        <v>98</v>
      </c>
      <c r="H440" s="43" t="s">
        <v>70</v>
      </c>
      <c r="I440" s="49" t="s">
        <v>70</v>
      </c>
      <c r="J440" s="43" t="s">
        <v>70</v>
      </c>
      <c r="K440" s="43">
        <v>0</v>
      </c>
      <c r="L440" s="43">
        <v>0</v>
      </c>
      <c r="M440" s="43">
        <v>0</v>
      </c>
      <c r="N440" s="43">
        <v>0</v>
      </c>
      <c r="O440" s="43">
        <v>0</v>
      </c>
      <c r="P440" s="43">
        <v>0</v>
      </c>
      <c r="Q440" s="43">
        <v>0</v>
      </c>
      <c r="R440" s="43">
        <v>0</v>
      </c>
      <c r="S440" s="43">
        <v>0</v>
      </c>
      <c r="T440" s="43" t="s">
        <v>70</v>
      </c>
      <c r="U440" s="51" t="s">
        <v>70</v>
      </c>
    </row>
    <row r="441" spans="1:21" x14ac:dyDescent="0.25">
      <c r="A441" t="b">
        <v>0</v>
      </c>
      <c r="B441" t="b">
        <v>0</v>
      </c>
      <c r="D441" s="48" t="s">
        <v>109</v>
      </c>
      <c r="E441" s="43" t="s">
        <v>70</v>
      </c>
      <c r="F441" s="43" t="s">
        <v>70</v>
      </c>
      <c r="G441" s="43" t="s">
        <v>70</v>
      </c>
      <c r="H441" s="43" t="s">
        <v>70</v>
      </c>
      <c r="I441" s="49" t="s">
        <v>70</v>
      </c>
      <c r="J441" s="43" t="s">
        <v>70</v>
      </c>
      <c r="K441" s="43">
        <v>0.08</v>
      </c>
      <c r="L441" s="43">
        <v>0.11</v>
      </c>
      <c r="M441" s="43">
        <v>0.08</v>
      </c>
      <c r="N441" s="43">
        <v>0</v>
      </c>
      <c r="O441" s="43">
        <v>0.08</v>
      </c>
      <c r="P441" s="43">
        <v>0.08</v>
      </c>
      <c r="Q441" s="43">
        <v>8.9900000000000008E-2</v>
      </c>
      <c r="R441" s="43">
        <v>0.2</v>
      </c>
      <c r="S441" s="43">
        <v>0.5</v>
      </c>
      <c r="T441" s="43" t="s">
        <v>70</v>
      </c>
      <c r="U441" s="51" t="s">
        <v>70</v>
      </c>
    </row>
    <row r="442" spans="1:21" x14ac:dyDescent="0.25">
      <c r="A442" t="b">
        <v>1</v>
      </c>
      <c r="B442" t="b">
        <v>1</v>
      </c>
      <c r="D442" s="48" t="s">
        <v>110</v>
      </c>
      <c r="E442" s="43" t="s">
        <v>70</v>
      </c>
      <c r="F442" s="43" t="s">
        <v>70</v>
      </c>
      <c r="G442" s="43" t="s">
        <v>70</v>
      </c>
      <c r="H442" s="43" t="s">
        <v>70</v>
      </c>
      <c r="I442" s="49" t="s">
        <v>70</v>
      </c>
      <c r="J442" s="43" t="s">
        <v>70</v>
      </c>
      <c r="K442" s="43">
        <v>40616.367599839999</v>
      </c>
      <c r="L442" s="43">
        <v>203139.52232289762</v>
      </c>
      <c r="M442" s="43">
        <v>7871.3362397632009</v>
      </c>
      <c r="N442" s="43">
        <v>0</v>
      </c>
      <c r="O442" s="43">
        <v>2849.1387595456008</v>
      </c>
      <c r="P442" s="43">
        <v>569.82799216800004</v>
      </c>
      <c r="Q442" s="43">
        <v>24694.4361688998</v>
      </c>
      <c r="R442" s="43">
        <v>0</v>
      </c>
      <c r="S442" s="43">
        <v>0</v>
      </c>
      <c r="T442" s="43">
        <v>279740.62908311421</v>
      </c>
      <c r="U442" s="51">
        <v>8.026491327365079E-2</v>
      </c>
    </row>
    <row r="443" spans="1:21" x14ac:dyDescent="0.25">
      <c r="A443" t="b">
        <v>1</v>
      </c>
      <c r="B443" t="b">
        <v>1</v>
      </c>
      <c r="D443" s="48" t="s">
        <v>111</v>
      </c>
      <c r="E443" s="43" t="s">
        <v>70</v>
      </c>
      <c r="F443" s="43" t="s">
        <v>70</v>
      </c>
      <c r="G443" s="43" t="s">
        <v>70</v>
      </c>
      <c r="H443" s="43" t="s">
        <v>70</v>
      </c>
      <c r="I443" s="49" t="s">
        <v>70</v>
      </c>
      <c r="J443" s="43" t="s">
        <v>70</v>
      </c>
      <c r="K443" s="43">
        <v>548320.96259784</v>
      </c>
      <c r="L443" s="43">
        <v>2049862.4525310581</v>
      </c>
      <c r="M443" s="43">
        <v>106263.0392368032</v>
      </c>
      <c r="N443" s="43">
        <v>0</v>
      </c>
      <c r="O443" s="43">
        <v>38463.373253865611</v>
      </c>
      <c r="P443" s="43">
        <v>7692.6778942680012</v>
      </c>
      <c r="Q443" s="43">
        <v>299382.26897089981</v>
      </c>
      <c r="R443" s="43">
        <v>0</v>
      </c>
      <c r="S443" s="43">
        <v>0</v>
      </c>
      <c r="T443" s="43">
        <v>3049984.7744847345</v>
      </c>
      <c r="U443" s="51">
        <v>0.87512051507268762</v>
      </c>
    </row>
    <row r="444" spans="1:21" ht="30" x14ac:dyDescent="0.25">
      <c r="A444" t="b">
        <v>0</v>
      </c>
      <c r="B444" t="b">
        <v>0</v>
      </c>
      <c r="D444" s="48" t="s">
        <v>112</v>
      </c>
      <c r="E444" s="43" t="s">
        <v>172</v>
      </c>
      <c r="F444" s="43" t="s">
        <v>114</v>
      </c>
      <c r="G444" s="43" t="s">
        <v>115</v>
      </c>
      <c r="H444" s="43" t="s">
        <v>70</v>
      </c>
      <c r="I444" s="49" t="s">
        <v>70</v>
      </c>
      <c r="J444" s="43" t="s">
        <v>70</v>
      </c>
      <c r="K444" s="43">
        <v>0.04</v>
      </c>
      <c r="L444" s="43">
        <v>0</v>
      </c>
      <c r="M444" s="43">
        <v>0</v>
      </c>
      <c r="N444" s="43">
        <v>0</v>
      </c>
      <c r="O444" s="43">
        <v>0</v>
      </c>
      <c r="P444" s="43">
        <v>0</v>
      </c>
      <c r="Q444" s="43">
        <v>0</v>
      </c>
      <c r="R444" s="43">
        <v>0</v>
      </c>
      <c r="S444" s="43">
        <v>0</v>
      </c>
      <c r="T444" s="43" t="s">
        <v>70</v>
      </c>
      <c r="U444" s="51" t="s">
        <v>70</v>
      </c>
    </row>
    <row r="445" spans="1:21" ht="30" x14ac:dyDescent="0.25">
      <c r="A445" t="b">
        <v>0</v>
      </c>
      <c r="B445" t="b">
        <v>0</v>
      </c>
      <c r="D445" s="48" t="s">
        <v>70</v>
      </c>
      <c r="E445" s="43" t="s">
        <v>172</v>
      </c>
      <c r="F445" s="43" t="s">
        <v>116</v>
      </c>
      <c r="G445" s="43" t="s">
        <v>115</v>
      </c>
      <c r="H445" s="43" t="s">
        <v>70</v>
      </c>
      <c r="I445" s="49" t="s">
        <v>70</v>
      </c>
      <c r="J445" s="43" t="s">
        <v>70</v>
      </c>
      <c r="K445" s="43">
        <v>0</v>
      </c>
      <c r="L445" s="43">
        <v>0.04</v>
      </c>
      <c r="M445" s="43">
        <v>0.04</v>
      </c>
      <c r="N445" s="43">
        <v>0</v>
      </c>
      <c r="O445" s="43">
        <v>0.04</v>
      </c>
      <c r="P445" s="43">
        <v>0.04</v>
      </c>
      <c r="Q445" s="43">
        <v>0</v>
      </c>
      <c r="R445" s="43">
        <v>0</v>
      </c>
      <c r="S445" s="43">
        <v>0</v>
      </c>
      <c r="T445" s="43" t="s">
        <v>70</v>
      </c>
      <c r="U445" s="51" t="s">
        <v>70</v>
      </c>
    </row>
    <row r="446" spans="1:21" ht="30" x14ac:dyDescent="0.25">
      <c r="A446" t="b">
        <v>0</v>
      </c>
      <c r="B446" t="b">
        <v>0</v>
      </c>
      <c r="D446" s="48" t="s">
        <v>70</v>
      </c>
      <c r="E446" s="43" t="s">
        <v>172</v>
      </c>
      <c r="F446" s="43" t="s">
        <v>117</v>
      </c>
      <c r="G446" s="43" t="s">
        <v>115</v>
      </c>
      <c r="H446" s="43" t="s">
        <v>70</v>
      </c>
      <c r="I446" s="49" t="s">
        <v>70</v>
      </c>
      <c r="J446" s="43" t="s">
        <v>70</v>
      </c>
      <c r="K446" s="43">
        <v>0</v>
      </c>
      <c r="L446" s="43">
        <v>0</v>
      </c>
      <c r="M446" s="43">
        <v>0</v>
      </c>
      <c r="N446" s="43">
        <v>0</v>
      </c>
      <c r="O446" s="43">
        <v>0</v>
      </c>
      <c r="P446" s="43">
        <v>0</v>
      </c>
      <c r="Q446" s="43">
        <v>0.04</v>
      </c>
      <c r="R446" s="43">
        <v>0</v>
      </c>
      <c r="S446" s="43">
        <v>0</v>
      </c>
      <c r="T446" s="43" t="s">
        <v>70</v>
      </c>
      <c r="U446" s="51" t="s">
        <v>70</v>
      </c>
    </row>
    <row r="447" spans="1:21" ht="30" x14ac:dyDescent="0.25">
      <c r="A447" t="b">
        <v>0</v>
      </c>
      <c r="B447" t="b">
        <v>0</v>
      </c>
      <c r="D447" s="48" t="s">
        <v>70</v>
      </c>
      <c r="E447" s="43" t="s">
        <v>172</v>
      </c>
      <c r="F447" s="43" t="s">
        <v>118</v>
      </c>
      <c r="G447" s="43" t="s">
        <v>115</v>
      </c>
      <c r="H447" s="43" t="s">
        <v>70</v>
      </c>
      <c r="I447" s="49" t="s">
        <v>70</v>
      </c>
      <c r="J447" s="43" t="s">
        <v>70</v>
      </c>
      <c r="K447" s="43">
        <v>0.13</v>
      </c>
      <c r="L447" s="43">
        <v>0.13</v>
      </c>
      <c r="M447" s="43">
        <v>0.13</v>
      </c>
      <c r="N447" s="43">
        <v>0</v>
      </c>
      <c r="O447" s="43">
        <v>0.13</v>
      </c>
      <c r="P447" s="43">
        <v>0.13</v>
      </c>
      <c r="Q447" s="43">
        <v>0</v>
      </c>
      <c r="R447" s="43">
        <v>0</v>
      </c>
      <c r="S447" s="43">
        <v>0</v>
      </c>
      <c r="T447" s="43" t="s">
        <v>70</v>
      </c>
      <c r="U447" s="51" t="s">
        <v>70</v>
      </c>
    </row>
    <row r="448" spans="1:21" x14ac:dyDescent="0.25">
      <c r="A448" t="b">
        <v>0</v>
      </c>
      <c r="B448" t="b">
        <v>0</v>
      </c>
      <c r="D448" s="48" t="s">
        <v>119</v>
      </c>
      <c r="E448" s="43" t="s">
        <v>70</v>
      </c>
      <c r="F448" s="43" t="s">
        <v>70</v>
      </c>
      <c r="G448" s="43" t="s">
        <v>70</v>
      </c>
      <c r="H448" s="43" t="s">
        <v>70</v>
      </c>
      <c r="I448" s="49" t="s">
        <v>70</v>
      </c>
      <c r="J448" s="43" t="s">
        <v>70</v>
      </c>
      <c r="K448" s="43">
        <v>0.17</v>
      </c>
      <c r="L448" s="43">
        <v>0.17</v>
      </c>
      <c r="M448" s="43">
        <v>0.17</v>
      </c>
      <c r="N448" s="43">
        <v>0</v>
      </c>
      <c r="O448" s="43">
        <v>0.17</v>
      </c>
      <c r="P448" s="43">
        <v>0.17</v>
      </c>
      <c r="Q448" s="43">
        <v>0.04</v>
      </c>
      <c r="R448" s="43">
        <v>0</v>
      </c>
      <c r="S448" s="43">
        <v>0</v>
      </c>
      <c r="T448" s="43" t="s">
        <v>70</v>
      </c>
      <c r="U448" s="51" t="s">
        <v>70</v>
      </c>
    </row>
    <row r="449" spans="1:21" x14ac:dyDescent="0.25">
      <c r="A449" t="b">
        <v>1</v>
      </c>
      <c r="B449" t="b">
        <v>1</v>
      </c>
      <c r="D449" s="48" t="s">
        <v>120</v>
      </c>
      <c r="E449" s="43" t="s">
        <v>70</v>
      </c>
      <c r="F449" s="43" t="s">
        <v>70</v>
      </c>
      <c r="G449" s="43" t="s">
        <v>70</v>
      </c>
      <c r="H449" s="43" t="s">
        <v>70</v>
      </c>
      <c r="I449" s="49" t="s">
        <v>70</v>
      </c>
      <c r="J449" s="43" t="s">
        <v>70</v>
      </c>
      <c r="K449" s="43">
        <v>86309.781149660004</v>
      </c>
      <c r="L449" s="43">
        <v>313942.89813538728</v>
      </c>
      <c r="M449" s="43">
        <v>16726.5895094968</v>
      </c>
      <c r="N449" s="43">
        <v>0</v>
      </c>
      <c r="O449" s="43">
        <v>6054.4198640344021</v>
      </c>
      <c r="P449" s="43">
        <v>1210.8844833570001</v>
      </c>
      <c r="Q449" s="43">
        <v>10987.51331208</v>
      </c>
      <c r="R449" s="43">
        <v>0</v>
      </c>
      <c r="S449" s="43">
        <v>0</v>
      </c>
      <c r="T449" s="43">
        <v>435232.08645401552</v>
      </c>
      <c r="U449" s="51">
        <v>0.12487948492731235</v>
      </c>
    </row>
    <row r="450" spans="1:21" x14ac:dyDescent="0.25">
      <c r="A450" t="b">
        <v>1</v>
      </c>
      <c r="B450" t="b">
        <v>1</v>
      </c>
      <c r="D450" s="48" t="s">
        <v>121</v>
      </c>
      <c r="E450" s="43" t="s">
        <v>70</v>
      </c>
      <c r="F450" s="43" t="s">
        <v>70</v>
      </c>
      <c r="G450" s="43" t="s">
        <v>70</v>
      </c>
      <c r="H450" s="43" t="s">
        <v>70</v>
      </c>
      <c r="I450" s="49" t="s">
        <v>70</v>
      </c>
      <c r="J450" s="43" t="s">
        <v>70</v>
      </c>
      <c r="K450" s="43">
        <v>634630.7437475</v>
      </c>
      <c r="L450" s="43">
        <v>2363805.3506664452</v>
      </c>
      <c r="M450" s="43">
        <v>122989.6287463</v>
      </c>
      <c r="N450" s="43">
        <v>0</v>
      </c>
      <c r="O450" s="43">
        <v>44517.793117900008</v>
      </c>
      <c r="P450" s="43">
        <v>8903.5623776250013</v>
      </c>
      <c r="Q450" s="43">
        <v>310369.78228297981</v>
      </c>
      <c r="R450" s="43">
        <v>0</v>
      </c>
      <c r="S450" s="43">
        <v>0</v>
      </c>
      <c r="T450" s="43">
        <v>3485216.8609387502</v>
      </c>
      <c r="U450" s="51">
        <v>1</v>
      </c>
    </row>
  </sheetData>
  <mergeCells count="15">
    <mergeCell ref="E336:I336"/>
    <mergeCell ref="E378:I378"/>
    <mergeCell ref="E419:I419"/>
    <mergeCell ref="E98:I98"/>
    <mergeCell ref="E138:I138"/>
    <mergeCell ref="E178:I178"/>
    <mergeCell ref="E217:I217"/>
    <mergeCell ref="E258:I258"/>
    <mergeCell ref="E297:I297"/>
    <mergeCell ref="E58:I58"/>
    <mergeCell ref="D1:H1"/>
    <mergeCell ref="D2:H3"/>
    <mergeCell ref="D5:H5"/>
    <mergeCell ref="D6:I15"/>
    <mergeCell ref="E18:I18"/>
  </mergeCells>
  <conditionalFormatting sqref="K21:T53">
    <cfRule type="expression" dxfId="76" priority="77">
      <formula>$A21</formula>
    </cfRule>
  </conditionalFormatting>
  <conditionalFormatting sqref="K21:S53">
    <cfRule type="expression" dxfId="75" priority="76">
      <formula>NOT($A21)</formula>
    </cfRule>
  </conditionalFormatting>
  <conditionalFormatting sqref="E21:T53">
    <cfRule type="expression" dxfId="74" priority="75">
      <formula>$B21</formula>
    </cfRule>
  </conditionalFormatting>
  <conditionalFormatting sqref="D21:D53">
    <cfRule type="expression" dxfId="73" priority="74">
      <formula>$B21</formula>
    </cfRule>
  </conditionalFormatting>
  <conditionalFormatting sqref="U21:U53">
    <cfRule type="expression" dxfId="72" priority="73">
      <formula>$B21</formula>
    </cfRule>
  </conditionalFormatting>
  <conditionalFormatting sqref="A21:B53">
    <cfRule type="cellIs" dxfId="71" priority="71" operator="equal">
      <formula>TRUE</formula>
    </cfRule>
    <cfRule type="cellIs" dxfId="70" priority="72" operator="equal">
      <formula>FALSE</formula>
    </cfRule>
  </conditionalFormatting>
  <conditionalFormatting sqref="K61:T93">
    <cfRule type="expression" dxfId="69" priority="70">
      <formula>$A61</formula>
    </cfRule>
  </conditionalFormatting>
  <conditionalFormatting sqref="K61:S93">
    <cfRule type="expression" dxfId="68" priority="69">
      <formula>NOT($A61)</formula>
    </cfRule>
  </conditionalFormatting>
  <conditionalFormatting sqref="E61:T93">
    <cfRule type="expression" dxfId="67" priority="68">
      <formula>$B61</formula>
    </cfRule>
  </conditionalFormatting>
  <conditionalFormatting sqref="D61:D93">
    <cfRule type="expression" dxfId="66" priority="67">
      <formula>$B61</formula>
    </cfRule>
  </conditionalFormatting>
  <conditionalFormatting sqref="U61:U93">
    <cfRule type="expression" dxfId="65" priority="66">
      <formula>$B61</formula>
    </cfRule>
  </conditionalFormatting>
  <conditionalFormatting sqref="A61:B93">
    <cfRule type="cellIs" dxfId="64" priority="64" operator="equal">
      <formula>TRUE</formula>
    </cfRule>
    <cfRule type="cellIs" dxfId="63" priority="65" operator="equal">
      <formula>FALSE</formula>
    </cfRule>
  </conditionalFormatting>
  <conditionalFormatting sqref="K101:T133">
    <cfRule type="expression" dxfId="62" priority="63">
      <formula>$A101</formula>
    </cfRule>
  </conditionalFormatting>
  <conditionalFormatting sqref="K101:S133">
    <cfRule type="expression" dxfId="61" priority="62">
      <formula>NOT($A101)</formula>
    </cfRule>
  </conditionalFormatting>
  <conditionalFormatting sqref="E101:T133">
    <cfRule type="expression" dxfId="60" priority="61">
      <formula>$B101</formula>
    </cfRule>
  </conditionalFormatting>
  <conditionalFormatting sqref="D101:D133">
    <cfRule type="expression" dxfId="59" priority="60">
      <formula>$B101</formula>
    </cfRule>
  </conditionalFormatting>
  <conditionalFormatting sqref="U101:U133">
    <cfRule type="expression" dxfId="58" priority="59">
      <formula>$B101</formula>
    </cfRule>
  </conditionalFormatting>
  <conditionalFormatting sqref="A101:B133">
    <cfRule type="cellIs" dxfId="57" priority="57" operator="equal">
      <formula>TRUE</formula>
    </cfRule>
    <cfRule type="cellIs" dxfId="56" priority="58" operator="equal">
      <formula>FALSE</formula>
    </cfRule>
  </conditionalFormatting>
  <conditionalFormatting sqref="K141:T173">
    <cfRule type="expression" dxfId="55" priority="56">
      <formula>$A141</formula>
    </cfRule>
  </conditionalFormatting>
  <conditionalFormatting sqref="K141:S173">
    <cfRule type="expression" dxfId="54" priority="55">
      <formula>NOT($A141)</formula>
    </cfRule>
  </conditionalFormatting>
  <conditionalFormatting sqref="E141:T173">
    <cfRule type="expression" dxfId="53" priority="54">
      <formula>$B141</formula>
    </cfRule>
  </conditionalFormatting>
  <conditionalFormatting sqref="D141:D173">
    <cfRule type="expression" dxfId="52" priority="53">
      <formula>$B141</formula>
    </cfRule>
  </conditionalFormatting>
  <conditionalFormatting sqref="U141:U173">
    <cfRule type="expression" dxfId="51" priority="52">
      <formula>$B141</formula>
    </cfRule>
  </conditionalFormatting>
  <conditionalFormatting sqref="A141:B173">
    <cfRule type="cellIs" dxfId="50" priority="50" operator="equal">
      <formula>TRUE</formula>
    </cfRule>
    <cfRule type="cellIs" dxfId="49" priority="51" operator="equal">
      <formula>FALSE</formula>
    </cfRule>
  </conditionalFormatting>
  <conditionalFormatting sqref="K181:T212">
    <cfRule type="expression" dxfId="48" priority="49">
      <formula>$A181</formula>
    </cfRule>
  </conditionalFormatting>
  <conditionalFormatting sqref="K181:S212">
    <cfRule type="expression" dxfId="47" priority="48">
      <formula>NOT($A181)</formula>
    </cfRule>
  </conditionalFormatting>
  <conditionalFormatting sqref="E181:T212">
    <cfRule type="expression" dxfId="46" priority="47">
      <formula>$B181</formula>
    </cfRule>
  </conditionalFormatting>
  <conditionalFormatting sqref="D181:D212">
    <cfRule type="expression" dxfId="45" priority="46">
      <formula>$B181</formula>
    </cfRule>
  </conditionalFormatting>
  <conditionalFormatting sqref="U181:U212">
    <cfRule type="expression" dxfId="44" priority="45">
      <formula>$B181</formula>
    </cfRule>
  </conditionalFormatting>
  <conditionalFormatting sqref="A181:B212">
    <cfRule type="cellIs" dxfId="43" priority="43" operator="equal">
      <formula>TRUE</formula>
    </cfRule>
    <cfRule type="cellIs" dxfId="42" priority="44" operator="equal">
      <formula>FALSE</formula>
    </cfRule>
  </conditionalFormatting>
  <conditionalFormatting sqref="K220:T253">
    <cfRule type="expression" dxfId="41" priority="42">
      <formula>$A220</formula>
    </cfRule>
  </conditionalFormatting>
  <conditionalFormatting sqref="K220:S253">
    <cfRule type="expression" dxfId="40" priority="41">
      <formula>NOT($A220)</formula>
    </cfRule>
  </conditionalFormatting>
  <conditionalFormatting sqref="E220:T253">
    <cfRule type="expression" dxfId="39" priority="40">
      <formula>$B220</formula>
    </cfRule>
  </conditionalFormatting>
  <conditionalFormatting sqref="D220:D253">
    <cfRule type="expression" dxfId="38" priority="39">
      <formula>$B220</formula>
    </cfRule>
  </conditionalFormatting>
  <conditionalFormatting sqref="U220:U253">
    <cfRule type="expression" dxfId="37" priority="38">
      <formula>$B220</formula>
    </cfRule>
  </conditionalFormatting>
  <conditionalFormatting sqref="A220:B253">
    <cfRule type="cellIs" dxfId="36" priority="36" operator="equal">
      <formula>TRUE</formula>
    </cfRule>
    <cfRule type="cellIs" dxfId="35" priority="37" operator="equal">
      <formula>FALSE</formula>
    </cfRule>
  </conditionalFormatting>
  <conditionalFormatting sqref="K261:T292">
    <cfRule type="expression" dxfId="34" priority="35">
      <formula>$A261</formula>
    </cfRule>
  </conditionalFormatting>
  <conditionalFormatting sqref="K261:S292">
    <cfRule type="expression" dxfId="33" priority="34">
      <formula>NOT($A261)</formula>
    </cfRule>
  </conditionalFormatting>
  <conditionalFormatting sqref="E261:T292">
    <cfRule type="expression" dxfId="32" priority="33">
      <formula>$B261</formula>
    </cfRule>
  </conditionalFormatting>
  <conditionalFormatting sqref="D261:D292">
    <cfRule type="expression" dxfId="31" priority="32">
      <formula>$B261</formula>
    </cfRule>
  </conditionalFormatting>
  <conditionalFormatting sqref="U261:U292">
    <cfRule type="expression" dxfId="30" priority="31">
      <formula>$B261</formula>
    </cfRule>
  </conditionalFormatting>
  <conditionalFormatting sqref="A261:B292">
    <cfRule type="cellIs" dxfId="29" priority="29" operator="equal">
      <formula>TRUE</formula>
    </cfRule>
    <cfRule type="cellIs" dxfId="28" priority="30" operator="equal">
      <formula>FALSE</formula>
    </cfRule>
  </conditionalFormatting>
  <conditionalFormatting sqref="K300:T331">
    <cfRule type="expression" dxfId="27" priority="28">
      <formula>$A300</formula>
    </cfRule>
  </conditionalFormatting>
  <conditionalFormatting sqref="K300:S331">
    <cfRule type="expression" dxfId="26" priority="27">
      <formula>NOT($A300)</formula>
    </cfRule>
  </conditionalFormatting>
  <conditionalFormatting sqref="E300:T331">
    <cfRule type="expression" dxfId="25" priority="26">
      <formula>$B300</formula>
    </cfRule>
  </conditionalFormatting>
  <conditionalFormatting sqref="D300:D331">
    <cfRule type="expression" dxfId="24" priority="25">
      <formula>$B300</formula>
    </cfRule>
  </conditionalFormatting>
  <conditionalFormatting sqref="U300:U331">
    <cfRule type="expression" dxfId="23" priority="24">
      <formula>$B300</formula>
    </cfRule>
  </conditionalFormatting>
  <conditionalFormatting sqref="A300:B331">
    <cfRule type="cellIs" dxfId="22" priority="22" operator="equal">
      <formula>TRUE</formula>
    </cfRule>
    <cfRule type="cellIs" dxfId="21" priority="23" operator="equal">
      <formula>FALSE</formula>
    </cfRule>
  </conditionalFormatting>
  <conditionalFormatting sqref="K339:T373">
    <cfRule type="expression" dxfId="20" priority="21">
      <formula>$A339</formula>
    </cfRule>
  </conditionalFormatting>
  <conditionalFormatting sqref="K339:S373">
    <cfRule type="expression" dxfId="19" priority="20">
      <formula>NOT($A339)</formula>
    </cfRule>
  </conditionalFormatting>
  <conditionalFormatting sqref="E339:T373">
    <cfRule type="expression" dxfId="18" priority="19">
      <formula>$B339</formula>
    </cfRule>
  </conditionalFormatting>
  <conditionalFormatting sqref="D339:D373">
    <cfRule type="expression" dxfId="17" priority="18">
      <formula>$B339</formula>
    </cfRule>
  </conditionalFormatting>
  <conditionalFormatting sqref="U339:U373">
    <cfRule type="expression" dxfId="16" priority="17">
      <formula>$B339</formula>
    </cfRule>
  </conditionalFormatting>
  <conditionalFormatting sqref="A339:B373">
    <cfRule type="cellIs" dxfId="15" priority="15" operator="equal">
      <formula>TRUE</formula>
    </cfRule>
    <cfRule type="cellIs" dxfId="14" priority="16" operator="equal">
      <formula>FALSE</formula>
    </cfRule>
  </conditionalFormatting>
  <conditionalFormatting sqref="K381:T414">
    <cfRule type="expression" dxfId="13" priority="14">
      <formula>$A381</formula>
    </cfRule>
  </conditionalFormatting>
  <conditionalFormatting sqref="K381:S414">
    <cfRule type="expression" dxfId="12" priority="13">
      <formula>NOT($A381)</formula>
    </cfRule>
  </conditionalFormatting>
  <conditionalFormatting sqref="E381:T414">
    <cfRule type="expression" dxfId="11" priority="12">
      <formula>$B381</formula>
    </cfRule>
  </conditionalFormatting>
  <conditionalFormatting sqref="D381:D414">
    <cfRule type="expression" dxfId="10" priority="11">
      <formula>$B381</formula>
    </cfRule>
  </conditionalFormatting>
  <conditionalFormatting sqref="U381:U414">
    <cfRule type="expression" dxfId="9" priority="10">
      <formula>$B381</formula>
    </cfRule>
  </conditionalFormatting>
  <conditionalFormatting sqref="A381:B414">
    <cfRule type="cellIs" dxfId="8" priority="8" operator="equal">
      <formula>TRUE</formula>
    </cfRule>
    <cfRule type="cellIs" dxfId="7" priority="9" operator="equal">
      <formula>FALSE</formula>
    </cfRule>
  </conditionalFormatting>
  <conditionalFormatting sqref="K422:T450">
    <cfRule type="expression" dxfId="6" priority="7">
      <formula>$A422</formula>
    </cfRule>
  </conditionalFormatting>
  <conditionalFormatting sqref="K422:S450">
    <cfRule type="expression" dxfId="5" priority="6">
      <formula>NOT($A422)</formula>
    </cfRule>
  </conditionalFormatting>
  <conditionalFormatting sqref="E422:T450">
    <cfRule type="expression" dxfId="4" priority="5">
      <formula>$B422</formula>
    </cfRule>
  </conditionalFormatting>
  <conditionalFormatting sqref="D422:D450">
    <cfRule type="expression" dxfId="3" priority="4">
      <formula>$B422</formula>
    </cfRule>
  </conditionalFormatting>
  <conditionalFormatting sqref="U422:U450">
    <cfRule type="expression" dxfId="2" priority="3">
      <formula>$B422</formula>
    </cfRule>
  </conditionalFormatting>
  <conditionalFormatting sqref="A422:B45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84CBD5-12AC-4F7B-A364-320D28CCB3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96B3F4-82E7-472B-B984-CE2E3445D0EE}">
  <ds:schemaRefs>
    <ds:schemaRef ds:uri="http://schemas.microsoft.com/sharepoint/v3/contenttype/forms"/>
  </ds:schemaRefs>
</ds:datastoreItem>
</file>

<file path=customXml/itemProps3.xml><?xml version="1.0" encoding="utf-8"?>
<ds:datastoreItem xmlns:ds="http://schemas.openxmlformats.org/officeDocument/2006/customXml" ds:itemID="{3194323D-3B96-46F7-9A06-E05B4F6AF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2021-07-16T02:39:13Z</dcterms:created>
  <dcterms:modified xsi:type="dcterms:W3CDTF">2021-07-23T05:46:44Z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